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tabRatio="674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2024'!$A$15:$H$469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2024'!$A$15:$BH$232</definedName>
    <definedName name="_xlnm._FilterDatabase" localSheetId="4" hidden="1">'Эндоскопия 2024'!$A$15:$AW$217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2024'!$A$2:$H$20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F11" i="4"/>
  <c r="F5" i="4"/>
  <c r="F11" i="3"/>
  <c r="F5" i="3"/>
  <c r="F11" i="2"/>
  <c r="F5" i="2"/>
</calcChain>
</file>

<file path=xl/sharedStrings.xml><?xml version="1.0" encoding="utf-8"?>
<sst xmlns="http://schemas.openxmlformats.org/spreadsheetml/2006/main" count="2451" uniqueCount="412">
  <si>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</si>
  <si>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</si>
  <si>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</si>
  <si>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</si>
  <si>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</si>
  <si>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</si>
  <si>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</si>
  <si>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</si>
  <si>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</si>
  <si>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</si>
  <si>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</si>
  <si>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</si>
  <si>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</si>
  <si>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</si>
  <si>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</si>
  <si>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</si>
  <si>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</si>
  <si>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</si>
  <si>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</si>
  <si>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</si>
  <si>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</si>
  <si>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</si>
  <si>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</si>
  <si>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</si>
  <si>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</si>
  <si>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</si>
  <si>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</si>
  <si>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</si>
  <si>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</si>
  <si>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</si>
  <si>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</si>
  <si>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</si>
  <si>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</si>
  <si>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</si>
  <si>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</si>
  <si>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</si>
  <si>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</si>
  <si>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</si>
  <si>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</si>
  <si>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</si>
  <si>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</si>
  <si>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</si>
  <si>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</si>
  <si>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</si>
  <si>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</si>
  <si>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</si>
  <si>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</si>
  <si>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</si>
  <si>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</si>
  <si>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</si>
  <si>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</si>
  <si>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</si>
  <si>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</si>
  <si>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</si>
  <si>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</si>
  <si>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</si>
  <si>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</si>
  <si>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</si>
  <si>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</si>
  <si>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</si>
  <si>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</si>
  <si>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</si>
  <si>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</si>
  <si>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</si>
  <si>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</si>
  <si>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</si>
  <si>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</si>
  <si>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</si>
  <si>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</si>
  <si>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</si>
  <si>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</si>
  <si>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</si>
  <si>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</si>
  <si>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</si>
  <si>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</si>
  <si>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</si>
  <si>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</si>
  <si>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</si>
  <si>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</si>
  <si>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</si>
  <si>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</si>
  <si>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</si>
  <si>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</si>
  <si>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</si>
  <si>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</si>
  <si>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</si>
  <si>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</si>
  <si>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</si>
  <si>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</si>
  <si>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</si>
  <si>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</si>
  <si>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</si>
  <si>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</si>
  <si>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</si>
  <si>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</si>
  <si>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</si>
  <si>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</si>
  <si>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</si>
  <si>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</si>
  <si>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</si>
  <si>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</si>
  <si>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</si>
  <si>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</si>
  <si>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</si>
  <si>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</si>
  <si>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</si>
  <si>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</si>
  <si>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</si>
  <si>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</si>
  <si>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</si>
  <si>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</si>
  <si>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</si>
  <si>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</si>
  <si>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</si>
  <si>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</si>
  <si>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</si>
  <si>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</si>
  <si>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</si>
  <si>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</si>
  <si>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</si>
  <si>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</si>
  <si>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</si>
  <si>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</si>
  <si>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</si>
  <si>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</si>
  <si>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</si>
  <si>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</si>
  <si>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</si>
  <si>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</si>
  <si>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</si>
  <si>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</si>
  <si>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</si>
  <si>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</si>
  <si>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</si>
  <si>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</si>
  <si>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</si>
  <si>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</si>
  <si>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</si>
  <si>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</si>
  <si>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</si>
  <si>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</si>
  <si>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</si>
  <si>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</si>
  <si>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</si>
  <si>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</si>
  <si>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</si>
  <si>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</si>
  <si>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</si>
  <si>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</si>
  <si>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</si>
  <si>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</si>
  <si>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</si>
  <si>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</si>
  <si>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</si>
  <si>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</si>
  <si>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</si>
  <si>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</si>
  <si>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</si>
  <si>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</si>
  <si>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</si>
  <si>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</si>
  <si>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</si>
  <si>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</si>
  <si>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</si>
  <si>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</si>
  <si>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</si>
  <si>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</si>
  <si>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</si>
  <si>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</si>
  <si>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</si>
  <si>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</si>
  <si>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</si>
  <si>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</si>
  <si>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</si>
  <si>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</si>
  <si>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</si>
  <si>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</si>
  <si>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</si>
  <si>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</si>
  <si>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</si>
  <si>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</si>
  <si>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</si>
  <si>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</si>
  <si>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</si>
  <si>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</si>
  <si>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</si>
  <si>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</si>
  <si>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</si>
  <si>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</si>
  <si>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</si>
  <si>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</si>
  <si>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</si>
  <si>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</si>
  <si>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</si>
  <si>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</si>
  <si>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</si>
  <si>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</si>
  <si>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</si>
  <si>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</si>
  <si>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</si>
  <si>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</si>
  <si>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</si>
  <si>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</si>
  <si>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</si>
  <si>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</si>
  <si>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</si>
  <si>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</si>
  <si>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</si>
  <si>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</si>
  <si>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</si>
  <si>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</si>
  <si>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</si>
  <si>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</si>
  <si>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</si>
  <si>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</si>
  <si>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</si>
  <si>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</si>
  <si>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</si>
  <si>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</si>
  <si>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</si>
  <si>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</si>
  <si>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</si>
  <si>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</si>
  <si>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</si>
  <si>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</si>
  <si>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</si>
  <si>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</si>
  <si>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</si>
  <si>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</si>
  <si>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</si>
  <si>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</si>
  <si>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</si>
  <si>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</si>
  <si>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</si>
  <si>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</si>
  <si>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</si>
  <si>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</si>
  <si>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</si>
  <si>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</si>
  <si>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</si>
  <si>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</si>
  <si>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</si>
  <si>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</si>
  <si>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</si>
  <si>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</si>
  <si>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</si>
  <si>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</si>
  <si>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</si>
  <si>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</si>
  <si>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</si>
  <si>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</si>
  <si>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</si>
  <si>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</si>
  <si>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</si>
  <si>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</si>
  <si>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</si>
  <si>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</si>
  <si>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</si>
  <si>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</si>
  <si>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</si>
  <si>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</si>
  <si>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</si>
  <si>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</si>
  <si>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</si>
  <si>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</si>
  <si>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</si>
  <si>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</si>
  <si>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</si>
  <si>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</si>
  <si>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</si>
  <si>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</si>
  <si>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</si>
  <si>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</si>
  <si>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</si>
  <si>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</si>
  <si>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</si>
  <si>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</si>
  <si>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</si>
  <si>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</si>
  <si>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</si>
  <si>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</si>
  <si>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</si>
  <si>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</si>
  <si>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</si>
  <si>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</si>
  <si>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</si>
  <si>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</si>
  <si>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руб.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</si>
  <si>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</si>
  <si>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</si>
  <si>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</si>
  <si>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</si>
  <si>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</si>
  <si>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</si>
  <si>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</si>
  <si>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</si>
  <si>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</si>
  <si>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</si>
  <si>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</si>
  <si>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</si>
  <si>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</si>
  <si>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</si>
  <si>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</si>
  <si>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</si>
  <si>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</si>
  <si>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</si>
  <si>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</si>
  <si>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</si>
  <si>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</si>
  <si>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</si>
  <si>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</si>
  <si>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</si>
  <si>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</si>
  <si>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</si>
  <si>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</si>
  <si>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</si>
  <si>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</si>
  <si>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</si>
  <si>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</si>
  <si>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</si>
  <si>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</si>
  <si>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</si>
  <si>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</si>
  <si>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</si>
  <si>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</si>
  <si>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</si>
  <si>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</si>
  <si>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</si>
  <si>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</si>
  <si>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</si>
  <si>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</si>
  <si>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</si>
  <si>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</si>
  <si>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</si>
  <si>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</si>
  <si>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</si>
  <si>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</si>
  <si>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</si>
  <si>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</si>
  <si>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</si>
  <si>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</si>
  <si>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</si>
  <si>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</si>
  <si>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</si>
  <si>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</si>
  <si>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</si>
  <si>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</si>
  <si>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</si>
  <si>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</si>
  <si>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</si>
  <si>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</si>
  <si>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</si>
  <si>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</si>
  <si>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</si>
  <si>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</si>
  <si>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</si>
  <si>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</si>
  <si>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</si>
  <si>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</si>
  <si>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</si>
  <si>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</si>
  <si>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</si>
  <si>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</si>
  <si>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</si>
  <si>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</si>
  <si>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</si>
  <si>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</si>
  <si>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</si>
  <si>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</si>
  <si>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</si>
  <si>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</si>
  <si>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</si>
  <si>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</si>
  <si>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</si>
  <si>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</si>
  <si>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</si>
  <si>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</si>
  <si>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</si>
  <si>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</si>
  <si>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</si>
  <si>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</si>
  <si>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</si>
  <si>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</si>
  <si>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</si>
  <si>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</si>
  <si>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</si>
  <si>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</si>
  <si>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</si>
  <si>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</si>
  <si>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</si>
  <si>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</si>
  <si>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</si>
  <si>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</si>
  <si>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</si>
  <si>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</si>
  <si>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</si>
  <si>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</si>
  <si>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</si>
  <si>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</si>
  <si>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</si>
  <si>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</si>
  <si>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</si>
  <si>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</si>
  <si>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</si>
  <si>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</si>
  <si>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</si>
  <si>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</si>
  <si>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</si>
  <si>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</si>
  <si>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</si>
  <si>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 xml:space="preserve">Кировской области от 29.03.2024 № 4/4 </t>
  </si>
  <si>
    <t>Кировской области от 28.12.2023 № 18/13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</si>
</sst>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8" fillId="55" borderId="43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4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6" fillId="0" borderId="47" applyNumberFormat="0" applyFill="0" applyAlignment="0" applyProtection="0"/>
    <xf numFmtId="0" fontId="37" fillId="56" borderId="0" applyNumberFormat="0" applyBorder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3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8" applyNumberFormat="0" applyFont="0" applyAlignment="0" applyProtection="0"/>
    <xf numFmtId="0" fontId="24" fillId="57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8" applyNumberFormat="0" applyFont="0" applyAlignment="0" applyProtection="0"/>
    <xf numFmtId="0" fontId="45" fillId="57" borderId="48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28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7" xfId="0" applyFont="1" applyFill="1" applyBorder="1" applyAlignment="1">
      <alignment vertical="top" wrapText="1"/>
    </xf>
    <xf numFmtId="3" fontId="20" fillId="33" borderId="14" xfId="0" applyNumberFormat="1" applyFont="1" applyFill="1" applyBorder="1" applyAlignment="1">
      <alignment vertical="top"/>
    </xf>
    <xf numFmtId="4" fontId="20" fillId="33" borderId="15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5" xfId="0" applyFont="1" applyBorder="1" applyAlignment="1">
      <alignment vertical="top" wrapText="1"/>
    </xf>
    <xf numFmtId="0" fontId="20" fillId="0" borderId="26" xfId="0" applyFont="1" applyBorder="1" applyAlignment="1">
      <alignment vertical="top" wrapText="1"/>
    </xf>
    <xf numFmtId="3" fontId="20" fillId="0" borderId="27" xfId="0" applyNumberFormat="1" applyFont="1" applyBorder="1" applyAlignment="1">
      <alignment vertical="top"/>
    </xf>
    <xf numFmtId="4" fontId="20" fillId="0" borderId="28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21" fillId="0" borderId="0" xfId="0" applyNumberFormat="1" applyFont="1" applyFill="1" applyAlignment="1">
      <alignment horizontal="right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0" fontId="20" fillId="0" borderId="29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  <xf numFmtId="3" fontId="20" fillId="0" borderId="29" xfId="0" applyNumberFormat="1" applyFont="1" applyBorder="1" applyAlignment="1">
      <alignment horizontal="center" vertical="top" wrapText="1"/>
    </xf>
    <xf numFmtId="4" fontId="20" fillId="0" borderId="29" xfId="0" applyNumberFormat="1" applyFont="1" applyBorder="1" applyAlignment="1">
      <alignment horizontal="center" vertical="top" wrapText="1"/>
    </xf>
    <xf numFmtId="4" fontId="20" fillId="0" borderId="31" xfId="0" applyNumberFormat="1" applyFont="1" applyBorder="1" applyAlignment="1">
      <alignment horizontal="right" vertical="top" wrapText="1"/>
    </xf>
    <xf numFmtId="0" fontId="17" fillId="34" borderId="13" xfId="0" applyFont="1" applyFill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4" fontId="17" fillId="0" borderId="30" xfId="0" applyNumberFormat="1" applyFont="1" applyBorder="1" applyAlignment="1">
      <alignment vertical="top"/>
    </xf>
    <xf numFmtId="0" fontId="17" fillId="34" borderId="16" xfId="0" applyFont="1" applyFill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 wrapText="1"/>
    </xf>
    <xf numFmtId="4" fontId="17" fillId="0" borderId="13" xfId="0" applyNumberFormat="1" applyFont="1" applyBorder="1" applyAlignment="1">
      <alignment vertical="top"/>
    </xf>
    <xf numFmtId="0" fontId="20" fillId="35" borderId="14" xfId="0" applyFont="1" applyFill="1" applyBorder="1" applyAlignment="1">
      <alignment vertical="top"/>
    </xf>
    <xf numFmtId="0" fontId="20" fillId="35" borderId="17" xfId="0" applyFont="1" applyFill="1" applyBorder="1" applyAlignment="1">
      <alignment vertical="top"/>
    </xf>
    <xf numFmtId="3" fontId="20" fillId="35" borderId="14" xfId="0" applyNumberFormat="1" applyFont="1" applyFill="1" applyBorder="1" applyAlignment="1">
      <alignment vertical="top"/>
    </xf>
    <xf numFmtId="4" fontId="20" fillId="35" borderId="13" xfId="0" applyNumberFormat="1" applyFont="1" applyFill="1" applyBorder="1" applyAlignment="1">
      <alignment vertical="top"/>
    </xf>
    <xf numFmtId="4" fontId="20" fillId="35" borderId="15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0" fillId="33" borderId="33" xfId="0" applyFont="1" applyFill="1" applyBorder="1" applyAlignment="1">
      <alignment vertical="top" wrapText="1"/>
    </xf>
    <xf numFmtId="3" fontId="20" fillId="33" borderId="34" xfId="0" applyNumberFormat="1" applyFont="1" applyFill="1" applyBorder="1" applyAlignment="1">
      <alignment vertical="top"/>
    </xf>
    <xf numFmtId="4" fontId="20" fillId="33" borderId="11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20" fillId="33" borderId="26" xfId="0" applyFont="1" applyFill="1" applyBorder="1" applyAlignment="1">
      <alignment vertical="top" wrapText="1"/>
    </xf>
    <xf numFmtId="3" fontId="20" fillId="33" borderId="27" xfId="0" applyNumberFormat="1" applyFont="1" applyFill="1" applyBorder="1" applyAlignment="1">
      <alignment vertical="top"/>
    </xf>
    <xf numFmtId="4" fontId="20" fillId="33" borderId="25" xfId="0" applyNumberFormat="1" applyFont="1" applyFill="1" applyBorder="1" applyAlignment="1">
      <alignment vertical="top"/>
    </xf>
    <xf numFmtId="4" fontId="20" fillId="33" borderId="28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7" fillId="34" borderId="35" xfId="0" applyFont="1" applyFill="1" applyBorder="1" applyAlignment="1">
      <alignment horizontal="center" vertical="top"/>
    </xf>
    <xf numFmtId="0" fontId="17" fillId="34" borderId="36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vertical="top"/>
    </xf>
    <xf numFmtId="0" fontId="17" fillId="34" borderId="30" xfId="0" applyFont="1" applyFill="1" applyBorder="1" applyAlignment="1">
      <alignment horizontal="center" vertical="top"/>
    </xf>
    <xf numFmtId="0" fontId="17" fillId="0" borderId="37" xfId="0" applyFont="1" applyBorder="1" applyAlignment="1">
      <alignment horizontal="center" vertical="top"/>
    </xf>
    <xf numFmtId="0" fontId="17" fillId="0" borderId="37" xfId="0" applyFont="1" applyBorder="1" applyAlignment="1">
      <alignment vertical="top" wrapText="1"/>
    </xf>
    <xf numFmtId="0" fontId="17" fillId="0" borderId="37" xfId="0" applyFont="1" applyBorder="1" applyAlignment="1">
      <alignment vertical="top"/>
    </xf>
    <xf numFmtId="3" fontId="17" fillId="0" borderId="37" xfId="0" applyNumberFormat="1" applyFont="1" applyBorder="1" applyAlignment="1">
      <alignment vertical="top"/>
    </xf>
    <xf numFmtId="4" fontId="17" fillId="0" borderId="29" xfId="0" applyNumberFormat="1" applyFont="1" applyBorder="1" applyAlignment="1">
      <alignment vertical="top"/>
    </xf>
    <xf numFmtId="0" fontId="17" fillId="34" borderId="38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4" fontId="17" fillId="0" borderId="18" xfId="0" applyNumberFormat="1" applyFont="1" applyBorder="1" applyAlignment="1">
      <alignment vertical="top"/>
    </xf>
    <xf numFmtId="4" fontId="20" fillId="35" borderId="18" xfId="0" applyNumberFormat="1" applyFont="1" applyFill="1" applyBorder="1" applyAlignment="1">
      <alignment vertical="top"/>
    </xf>
    <xf numFmtId="0" fontId="20" fillId="33" borderId="33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7" fillId="0" borderId="0" xfId="0" applyNumberFormat="1" applyFont="1"/>
    <xf numFmtId="0" fontId="17" fillId="0" borderId="30" xfId="0" applyFont="1" applyBorder="1" applyAlignment="1">
      <alignment horizontal="center" vertical="top"/>
    </xf>
    <xf numFmtId="0" fontId="20" fillId="33" borderId="25" xfId="0" applyFont="1" applyFill="1" applyBorder="1" applyAlignment="1">
      <alignment vertical="top"/>
    </xf>
    <xf numFmtId="4" fontId="19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7" fillId="0" borderId="1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9" xfId="0" applyFont="1" applyBorder="1" applyAlignment="1">
      <alignment horizontal="left" vertical="top" wrapText="1"/>
    </xf>
    <xf numFmtId="0" fontId="17" fillId="0" borderId="40" xfId="0" applyFont="1" applyBorder="1" applyAlignment="1">
      <alignment horizontal="left" vertical="top" wrapText="1"/>
    </xf>
    <xf numFmtId="0" fontId="17" fillId="0" borderId="4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>
      <selection activeCell="H13" sqref="H13"/>
    </sheetView>
  </sheetViews>
  <sheetFormatPr defaultRowHeight="15" x14ac:dyDescent="0.25"/>
  <cols>
    <col min="1" max="1" width="28.5703125" style="36" customWidth="1"/>
    <col min="2" max="2" width="14.28515625" style="12" customWidth="1"/>
    <col min="3" max="3" width="90.42578125" style="36" customWidth="1"/>
    <col min="4" max="4" width="20.42578125" style="37" customWidth="1"/>
    <col min="5" max="5" width="20.42578125" style="35" customWidth="1"/>
    <col min="6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9.2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410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customHeight="1" x14ac:dyDescent="0.25">
      <c r="A7" s="1"/>
      <c r="C7" s="1"/>
      <c r="D7" s="9" t="s">
        <v>4</v>
      </c>
    </row>
    <row r="8" spans="1:5" s="2" customFormat="1" ht="27.75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411</v>
      </c>
    </row>
    <row r="12" spans="1:5" s="2" customFormat="1" ht="12" x14ac:dyDescent="0.25">
      <c r="A12" s="1"/>
      <c r="C12" s="1"/>
      <c r="D12" s="3"/>
      <c r="E12" s="11"/>
    </row>
    <row r="13" spans="1:5" ht="29.25" customHeight="1" x14ac:dyDescent="0.25">
      <c r="A13" s="117" t="s">
        <v>5</v>
      </c>
      <c r="B13" s="117"/>
      <c r="C13" s="117"/>
      <c r="D13" s="117"/>
      <c r="E13" s="117"/>
    </row>
    <row r="15" spans="1:5" s="2" customFormat="1" ht="24" x14ac:dyDescent="0.25">
      <c r="A15" s="13" t="s">
        <v>6</v>
      </c>
      <c r="B15" s="13" t="s">
        <v>7</v>
      </c>
      <c r="C15" s="14" t="s">
        <v>8</v>
      </c>
      <c r="D15" s="15" t="s">
        <v>9</v>
      </c>
      <c r="E15" s="16" t="s">
        <v>10</v>
      </c>
    </row>
    <row r="16" spans="1:5" s="2" customFormat="1" ht="12" x14ac:dyDescent="0.25">
      <c r="A16" s="17" t="s">
        <v>11</v>
      </c>
      <c r="B16" s="18" t="s">
        <v>12</v>
      </c>
      <c r="C16" s="19" t="s">
        <v>13</v>
      </c>
      <c r="D16" s="20">
        <v>55</v>
      </c>
      <c r="E16" s="21">
        <v>128502.00000000001</v>
      </c>
    </row>
    <row r="17" spans="1:5" s="2" customFormat="1" ht="12" x14ac:dyDescent="0.25">
      <c r="A17" s="22"/>
      <c r="B17" s="18" t="s">
        <v>14</v>
      </c>
      <c r="C17" s="19" t="s">
        <v>15</v>
      </c>
      <c r="D17" s="20">
        <v>22</v>
      </c>
      <c r="E17" s="21">
        <v>102801.60000000001</v>
      </c>
    </row>
    <row r="18" spans="1:5" s="2" customFormat="1" ht="12" x14ac:dyDescent="0.25">
      <c r="A18" s="22"/>
      <c r="B18" s="18" t="s">
        <v>16</v>
      </c>
      <c r="C18" s="19" t="s">
        <v>17</v>
      </c>
      <c r="D18" s="20">
        <v>82</v>
      </c>
      <c r="E18" s="21">
        <v>190807.73</v>
      </c>
    </row>
    <row r="19" spans="1:5" s="2" customFormat="1" ht="24" x14ac:dyDescent="0.25">
      <c r="A19" s="22"/>
      <c r="B19" s="18" t="s">
        <v>18</v>
      </c>
      <c r="C19" s="19" t="s">
        <v>19</v>
      </c>
      <c r="D19" s="20">
        <v>138</v>
      </c>
      <c r="E19" s="21">
        <v>644846.4</v>
      </c>
    </row>
    <row r="20" spans="1:5" s="2" customFormat="1" ht="12" x14ac:dyDescent="0.25">
      <c r="A20" s="22"/>
      <c r="B20" s="18" t="s">
        <v>20</v>
      </c>
      <c r="C20" s="19" t="s">
        <v>21</v>
      </c>
      <c r="D20" s="20">
        <v>76</v>
      </c>
      <c r="E20" s="21">
        <v>177017.88</v>
      </c>
    </row>
    <row r="21" spans="1:5" s="2" customFormat="1" ht="12" x14ac:dyDescent="0.25">
      <c r="A21" s="22"/>
      <c r="B21" s="18" t="s">
        <v>22</v>
      </c>
      <c r="C21" s="19" t="s">
        <v>23</v>
      </c>
      <c r="D21" s="20">
        <v>355</v>
      </c>
      <c r="E21" s="21">
        <v>828690.64</v>
      </c>
    </row>
    <row r="22" spans="1:5" s="2" customFormat="1" ht="24" x14ac:dyDescent="0.25">
      <c r="A22" s="22"/>
      <c r="B22" s="18" t="s">
        <v>24</v>
      </c>
      <c r="C22" s="19" t="s">
        <v>25</v>
      </c>
      <c r="D22" s="20">
        <v>82</v>
      </c>
      <c r="E22" s="21">
        <v>383169.6</v>
      </c>
    </row>
    <row r="23" spans="1:5" s="2" customFormat="1" ht="12" x14ac:dyDescent="0.25">
      <c r="A23" s="22"/>
      <c r="B23" s="18" t="s">
        <v>26</v>
      </c>
      <c r="C23" s="19" t="s">
        <v>27</v>
      </c>
      <c r="D23" s="20">
        <v>2854</v>
      </c>
      <c r="E23" s="21">
        <v>6659949.2200000007</v>
      </c>
    </row>
    <row r="24" spans="1:5" s="2" customFormat="1" ht="12" x14ac:dyDescent="0.25">
      <c r="A24" s="22"/>
      <c r="B24" s="18" t="s">
        <v>28</v>
      </c>
      <c r="C24" s="19" t="s">
        <v>29</v>
      </c>
      <c r="D24" s="20">
        <v>39</v>
      </c>
      <c r="E24" s="21">
        <v>182239.2</v>
      </c>
    </row>
    <row r="25" spans="1:5" s="2" customFormat="1" ht="12" x14ac:dyDescent="0.25">
      <c r="A25" s="22"/>
      <c r="B25" s="18" t="s">
        <v>30</v>
      </c>
      <c r="C25" s="19" t="s">
        <v>31</v>
      </c>
      <c r="D25" s="20">
        <v>77</v>
      </c>
      <c r="E25" s="21">
        <v>179445.69999999998</v>
      </c>
    </row>
    <row r="26" spans="1:5" s="2" customFormat="1" ht="12" x14ac:dyDescent="0.25">
      <c r="A26" s="22"/>
      <c r="B26" s="18" t="s">
        <v>32</v>
      </c>
      <c r="C26" s="19" t="s">
        <v>33</v>
      </c>
      <c r="D26" s="20">
        <v>1676</v>
      </c>
      <c r="E26" s="21">
        <v>3914115.13</v>
      </c>
    </row>
    <row r="27" spans="1:5" s="2" customFormat="1" ht="12" x14ac:dyDescent="0.25">
      <c r="A27" s="22"/>
      <c r="B27" s="18" t="s">
        <v>34</v>
      </c>
      <c r="C27" s="19" t="s">
        <v>35</v>
      </c>
      <c r="D27" s="20">
        <v>586</v>
      </c>
      <c r="E27" s="21">
        <v>1368170.4900000002</v>
      </c>
    </row>
    <row r="28" spans="1:5" s="2" customFormat="1" ht="12" x14ac:dyDescent="0.25">
      <c r="A28" s="22"/>
      <c r="B28" s="18" t="s">
        <v>36</v>
      </c>
      <c r="C28" s="19" t="s">
        <v>37</v>
      </c>
      <c r="D28" s="20">
        <v>78</v>
      </c>
      <c r="E28" s="21">
        <v>182056.36000000004</v>
      </c>
    </row>
    <row r="29" spans="1:5" s="2" customFormat="1" ht="12" x14ac:dyDescent="0.25">
      <c r="A29" s="22"/>
      <c r="B29" s="18" t="s">
        <v>38</v>
      </c>
      <c r="C29" s="19" t="s">
        <v>39</v>
      </c>
      <c r="D29" s="20">
        <v>27</v>
      </c>
      <c r="E29" s="21">
        <v>62534.28</v>
      </c>
    </row>
    <row r="30" spans="1:5" s="2" customFormat="1" ht="12" x14ac:dyDescent="0.25">
      <c r="A30" s="22"/>
      <c r="B30" s="18" t="s">
        <v>40</v>
      </c>
      <c r="C30" s="19" t="s">
        <v>41</v>
      </c>
      <c r="D30" s="20">
        <v>60</v>
      </c>
      <c r="E30" s="21">
        <v>138949.82999999999</v>
      </c>
    </row>
    <row r="31" spans="1:5" s="2" customFormat="1" ht="12" x14ac:dyDescent="0.25">
      <c r="A31" s="22"/>
      <c r="B31" s="18" t="s">
        <v>42</v>
      </c>
      <c r="C31" s="19" t="s">
        <v>43</v>
      </c>
      <c r="D31" s="20">
        <v>24</v>
      </c>
      <c r="E31" s="21">
        <v>112055.78</v>
      </c>
    </row>
    <row r="32" spans="1:5" s="2" customFormat="1" ht="12" x14ac:dyDescent="0.25">
      <c r="A32" s="22"/>
      <c r="B32" s="18" t="s">
        <v>44</v>
      </c>
      <c r="C32" s="19" t="s">
        <v>45</v>
      </c>
      <c r="D32" s="20">
        <v>1491</v>
      </c>
      <c r="E32" s="21">
        <v>3470453.63</v>
      </c>
    </row>
    <row r="33" spans="1:5" s="2" customFormat="1" ht="12" x14ac:dyDescent="0.25">
      <c r="A33" s="22"/>
      <c r="B33" s="18" t="s">
        <v>46</v>
      </c>
      <c r="C33" s="19" t="s">
        <v>47</v>
      </c>
      <c r="D33" s="20">
        <v>108</v>
      </c>
      <c r="E33" s="21">
        <v>252011.23000000004</v>
      </c>
    </row>
    <row r="34" spans="1:5" s="2" customFormat="1" ht="24" x14ac:dyDescent="0.25">
      <c r="A34" s="22"/>
      <c r="B34" s="18" t="s">
        <v>48</v>
      </c>
      <c r="C34" s="19" t="s">
        <v>49</v>
      </c>
      <c r="D34" s="20">
        <v>583</v>
      </c>
      <c r="E34" s="21">
        <v>2721499.8</v>
      </c>
    </row>
    <row r="35" spans="1:5" s="2" customFormat="1" ht="12" x14ac:dyDescent="0.25">
      <c r="A35" s="22"/>
      <c r="B35" s="18" t="s">
        <v>50</v>
      </c>
      <c r="C35" s="19" t="s">
        <v>51</v>
      </c>
      <c r="D35" s="20">
        <v>17432</v>
      </c>
      <c r="E35" s="21">
        <v>36568753.760000005</v>
      </c>
    </row>
    <row r="36" spans="1:5" s="2" customFormat="1" ht="24" x14ac:dyDescent="0.25">
      <c r="A36" s="22"/>
      <c r="B36" s="18" t="s">
        <v>52</v>
      </c>
      <c r="C36" s="19" t="s">
        <v>53</v>
      </c>
      <c r="D36" s="20">
        <v>8557</v>
      </c>
      <c r="E36" s="21">
        <v>39965585.719999999</v>
      </c>
    </row>
    <row r="37" spans="1:5" s="2" customFormat="1" ht="12" x14ac:dyDescent="0.25">
      <c r="A37" s="22"/>
      <c r="B37" s="18" t="s">
        <v>54</v>
      </c>
      <c r="C37" s="19" t="s">
        <v>55</v>
      </c>
      <c r="D37" s="20">
        <v>1787</v>
      </c>
      <c r="E37" s="21">
        <v>4162028.03</v>
      </c>
    </row>
    <row r="38" spans="1:5" s="2" customFormat="1" ht="12" x14ac:dyDescent="0.25">
      <c r="A38" s="22"/>
      <c r="B38" s="18" t="s">
        <v>56</v>
      </c>
      <c r="C38" s="19" t="s">
        <v>57</v>
      </c>
      <c r="D38" s="20">
        <v>26</v>
      </c>
      <c r="E38" s="21">
        <v>60654.979999999996</v>
      </c>
    </row>
    <row r="39" spans="1:5" s="2" customFormat="1" ht="12" x14ac:dyDescent="0.25">
      <c r="A39" s="22"/>
      <c r="B39" s="18" t="s">
        <v>58</v>
      </c>
      <c r="C39" s="19" t="s">
        <v>59</v>
      </c>
      <c r="D39" s="20">
        <v>21</v>
      </c>
      <c r="E39" s="21">
        <v>48881.56</v>
      </c>
    </row>
    <row r="40" spans="1:5" s="2" customFormat="1" ht="12" x14ac:dyDescent="0.25">
      <c r="A40" s="22"/>
      <c r="B40" s="18" t="s">
        <v>60</v>
      </c>
      <c r="C40" s="19" t="s">
        <v>61</v>
      </c>
      <c r="D40" s="20">
        <v>4</v>
      </c>
      <c r="E40" s="21">
        <v>9299.8900000000012</v>
      </c>
    </row>
    <row r="41" spans="1:5" s="2" customFormat="1" ht="12" x14ac:dyDescent="0.25">
      <c r="A41" s="22"/>
      <c r="B41" s="18" t="s">
        <v>62</v>
      </c>
      <c r="C41" s="19" t="s">
        <v>63</v>
      </c>
      <c r="D41" s="20">
        <v>188</v>
      </c>
      <c r="E41" s="21">
        <v>438100.45</v>
      </c>
    </row>
    <row r="42" spans="1:5" s="2" customFormat="1" ht="12" x14ac:dyDescent="0.25">
      <c r="A42" s="22"/>
      <c r="B42" s="18" t="s">
        <v>64</v>
      </c>
      <c r="C42" s="19" t="s">
        <v>65</v>
      </c>
      <c r="D42" s="20">
        <v>716</v>
      </c>
      <c r="E42" s="21">
        <v>3176962.11</v>
      </c>
    </row>
    <row r="43" spans="1:5" s="2" customFormat="1" ht="12" x14ac:dyDescent="0.25">
      <c r="A43" s="22"/>
      <c r="B43" s="18" t="s">
        <v>66</v>
      </c>
      <c r="C43" s="19" t="s">
        <v>67</v>
      </c>
      <c r="D43" s="20">
        <v>192</v>
      </c>
      <c r="E43" s="21">
        <v>448040.27999999997</v>
      </c>
    </row>
    <row r="44" spans="1:5" s="2" customFormat="1" ht="12" x14ac:dyDescent="0.25">
      <c r="A44" s="22"/>
      <c r="B44" s="18" t="s">
        <v>68</v>
      </c>
      <c r="C44" s="19" t="s">
        <v>69</v>
      </c>
      <c r="D44" s="20">
        <v>1476</v>
      </c>
      <c r="E44" s="21">
        <v>6895955.7599999998</v>
      </c>
    </row>
    <row r="45" spans="1:5" s="2" customFormat="1" ht="12" x14ac:dyDescent="0.25">
      <c r="A45" s="22"/>
      <c r="B45" s="18" t="s">
        <v>70</v>
      </c>
      <c r="C45" s="19" t="s">
        <v>71</v>
      </c>
      <c r="D45" s="20">
        <v>102</v>
      </c>
      <c r="E45" s="21">
        <v>238312.8</v>
      </c>
    </row>
    <row r="46" spans="1:5" s="2" customFormat="1" ht="12" x14ac:dyDescent="0.25">
      <c r="A46" s="22"/>
      <c r="B46" s="18" t="s">
        <v>72</v>
      </c>
      <c r="C46" s="19" t="s">
        <v>73</v>
      </c>
      <c r="D46" s="20">
        <v>10454</v>
      </c>
      <c r="E46" s="21">
        <v>21497765.820000004</v>
      </c>
    </row>
    <row r="47" spans="1:5" s="2" customFormat="1" ht="12" x14ac:dyDescent="0.25">
      <c r="A47" s="22"/>
      <c r="B47" s="18" t="s">
        <v>74</v>
      </c>
      <c r="C47" s="19" t="s">
        <v>75</v>
      </c>
      <c r="D47" s="20">
        <v>481</v>
      </c>
      <c r="E47" s="21">
        <v>2245605.56</v>
      </c>
    </row>
    <row r="48" spans="1:5" s="2" customFormat="1" ht="12" x14ac:dyDescent="0.25">
      <c r="A48" s="22"/>
      <c r="B48" s="18" t="s">
        <v>76</v>
      </c>
      <c r="C48" s="19" t="s">
        <v>77</v>
      </c>
      <c r="D48" s="20">
        <v>93</v>
      </c>
      <c r="E48" s="21">
        <v>433564.77999999997</v>
      </c>
    </row>
    <row r="49" spans="1:5" s="2" customFormat="1" ht="12" x14ac:dyDescent="0.25">
      <c r="A49" s="22"/>
      <c r="B49" s="18" t="s">
        <v>78</v>
      </c>
      <c r="C49" s="19" t="s">
        <v>79</v>
      </c>
      <c r="D49" s="20">
        <v>707</v>
      </c>
      <c r="E49" s="21">
        <v>1650280.66</v>
      </c>
    </row>
    <row r="50" spans="1:5" s="2" customFormat="1" ht="12.75" customHeight="1" x14ac:dyDescent="0.25">
      <c r="A50" s="22"/>
      <c r="B50" s="18" t="s">
        <v>80</v>
      </c>
      <c r="C50" s="19" t="s">
        <v>81</v>
      </c>
      <c r="D50" s="20">
        <v>36</v>
      </c>
      <c r="E50" s="21">
        <v>84110.400000000009</v>
      </c>
    </row>
    <row r="51" spans="1:5" s="2" customFormat="1" ht="12" customHeight="1" x14ac:dyDescent="0.25">
      <c r="A51" s="22"/>
      <c r="B51" s="18" t="s">
        <v>82</v>
      </c>
      <c r="C51" s="19" t="s">
        <v>83</v>
      </c>
      <c r="D51" s="20">
        <v>516</v>
      </c>
      <c r="E51" s="21">
        <v>2409244.9799999995</v>
      </c>
    </row>
    <row r="52" spans="1:5" s="2" customFormat="1" ht="12" x14ac:dyDescent="0.25">
      <c r="A52" s="22"/>
      <c r="B52" s="18" t="s">
        <v>84</v>
      </c>
      <c r="C52" s="19" t="s">
        <v>85</v>
      </c>
      <c r="D52" s="20">
        <v>114</v>
      </c>
      <c r="E52" s="21">
        <v>264658.33</v>
      </c>
    </row>
    <row r="53" spans="1:5" s="2" customFormat="1" ht="12" x14ac:dyDescent="0.25">
      <c r="A53" s="22"/>
      <c r="B53" s="18" t="s">
        <v>86</v>
      </c>
      <c r="C53" s="19" t="s">
        <v>87</v>
      </c>
      <c r="D53" s="20">
        <v>1478</v>
      </c>
      <c r="E53" s="21">
        <v>4238254.22</v>
      </c>
    </row>
    <row r="54" spans="1:5" s="2" customFormat="1" ht="24" x14ac:dyDescent="0.25">
      <c r="A54" s="22"/>
      <c r="B54" s="18" t="s">
        <v>88</v>
      </c>
      <c r="C54" s="19" t="s">
        <v>89</v>
      </c>
      <c r="D54" s="20">
        <v>8451</v>
      </c>
      <c r="E54" s="21">
        <v>42755000.839999996</v>
      </c>
    </row>
    <row r="55" spans="1:5" s="2" customFormat="1" ht="12" x14ac:dyDescent="0.25">
      <c r="A55" s="22"/>
      <c r="B55" s="18" t="s">
        <v>90</v>
      </c>
      <c r="C55" s="19" t="s">
        <v>91</v>
      </c>
      <c r="D55" s="20">
        <v>257</v>
      </c>
      <c r="E55" s="21">
        <v>1299796.92</v>
      </c>
    </row>
    <row r="56" spans="1:5" s="2" customFormat="1" ht="24" x14ac:dyDescent="0.25">
      <c r="A56" s="22"/>
      <c r="B56" s="18" t="s">
        <v>92</v>
      </c>
      <c r="C56" s="19" t="s">
        <v>93</v>
      </c>
      <c r="D56" s="20">
        <v>812</v>
      </c>
      <c r="E56" s="21">
        <v>4078615.52</v>
      </c>
    </row>
    <row r="57" spans="1:5" s="2" customFormat="1" ht="12" x14ac:dyDescent="0.25">
      <c r="A57" s="22"/>
      <c r="B57" s="18" t="s">
        <v>94</v>
      </c>
      <c r="C57" s="19" t="s">
        <v>95</v>
      </c>
      <c r="D57" s="20">
        <v>19</v>
      </c>
      <c r="E57" s="21">
        <v>44391.600000000006</v>
      </c>
    </row>
    <row r="58" spans="1:5" s="2" customFormat="1" ht="12" x14ac:dyDescent="0.25">
      <c r="A58" s="22"/>
      <c r="B58" s="18" t="s">
        <v>96</v>
      </c>
      <c r="C58" s="19" t="s">
        <v>97</v>
      </c>
      <c r="D58" s="20">
        <v>125</v>
      </c>
      <c r="E58" s="21">
        <v>584100</v>
      </c>
    </row>
    <row r="59" spans="1:5" s="2" customFormat="1" ht="12" x14ac:dyDescent="0.25">
      <c r="A59" s="22"/>
      <c r="B59" s="18" t="s">
        <v>98</v>
      </c>
      <c r="C59" s="19" t="s">
        <v>99</v>
      </c>
      <c r="D59" s="20">
        <v>11</v>
      </c>
      <c r="E59" s="21">
        <v>51400.800000000003</v>
      </c>
    </row>
    <row r="60" spans="1:5" s="2" customFormat="1" ht="13.5" customHeight="1" x14ac:dyDescent="0.25">
      <c r="A60" s="22"/>
      <c r="B60" s="18" t="s">
        <v>100</v>
      </c>
      <c r="C60" s="19" t="s">
        <v>101</v>
      </c>
      <c r="D60" s="20">
        <v>25</v>
      </c>
      <c r="E60" s="21">
        <v>58410</v>
      </c>
    </row>
    <row r="61" spans="1:5" s="2" customFormat="1" ht="12.75" customHeight="1" x14ac:dyDescent="0.25">
      <c r="A61" s="22"/>
      <c r="B61" s="18" t="s">
        <v>102</v>
      </c>
      <c r="C61" s="19" t="s">
        <v>103</v>
      </c>
      <c r="D61" s="20">
        <v>140</v>
      </c>
      <c r="E61" s="21">
        <v>327096</v>
      </c>
    </row>
    <row r="62" spans="1:5" s="2" customFormat="1" ht="13.5" customHeight="1" x14ac:dyDescent="0.25">
      <c r="A62" s="22"/>
      <c r="B62" s="18" t="s">
        <v>104</v>
      </c>
      <c r="C62" s="19" t="s">
        <v>105</v>
      </c>
      <c r="D62" s="20">
        <v>18</v>
      </c>
      <c r="E62" s="21">
        <v>42055.200000000004</v>
      </c>
    </row>
    <row r="63" spans="1:5" s="2" customFormat="1" ht="12" x14ac:dyDescent="0.25">
      <c r="A63" s="22"/>
      <c r="B63" s="18" t="s">
        <v>106</v>
      </c>
      <c r="C63" s="19" t="s">
        <v>107</v>
      </c>
      <c r="D63" s="20">
        <v>3</v>
      </c>
      <c r="E63" s="21">
        <v>7009.2000000000007</v>
      </c>
    </row>
    <row r="64" spans="1:5" s="2" customFormat="1" ht="12" x14ac:dyDescent="0.25">
      <c r="A64" s="23" t="s">
        <v>108</v>
      </c>
      <c r="B64" s="24"/>
      <c r="C64" s="24"/>
      <c r="D64" s="25">
        <v>62654</v>
      </c>
      <c r="E64" s="26">
        <v>195783252.67000002</v>
      </c>
    </row>
    <row r="65" spans="1:5" s="2" customFormat="1" ht="12" x14ac:dyDescent="0.25">
      <c r="A65" s="17" t="s">
        <v>109</v>
      </c>
      <c r="B65" s="18" t="s">
        <v>110</v>
      </c>
      <c r="C65" s="19" t="s">
        <v>111</v>
      </c>
      <c r="D65" s="20">
        <v>30</v>
      </c>
      <c r="E65" s="21">
        <v>94366.86</v>
      </c>
    </row>
    <row r="66" spans="1:5" s="2" customFormat="1" ht="12" x14ac:dyDescent="0.25">
      <c r="A66" s="22"/>
      <c r="B66" s="18" t="s">
        <v>112</v>
      </c>
      <c r="C66" s="19" t="s">
        <v>113</v>
      </c>
      <c r="D66" s="20">
        <v>214</v>
      </c>
      <c r="E66" s="21">
        <v>1271386.68</v>
      </c>
    </row>
    <row r="67" spans="1:5" s="2" customFormat="1" ht="12" x14ac:dyDescent="0.25">
      <c r="A67" s="22"/>
      <c r="B67" s="18" t="s">
        <v>114</v>
      </c>
      <c r="C67" s="19" t="s">
        <v>115</v>
      </c>
      <c r="D67" s="20">
        <v>3144</v>
      </c>
      <c r="E67" s="21">
        <v>9335748.5399999991</v>
      </c>
    </row>
    <row r="68" spans="1:5" s="2" customFormat="1" ht="12" x14ac:dyDescent="0.25">
      <c r="A68" s="22"/>
      <c r="B68" s="18" t="s">
        <v>116</v>
      </c>
      <c r="C68" s="19" t="s">
        <v>117</v>
      </c>
      <c r="D68" s="20">
        <v>1128</v>
      </c>
      <c r="E68" s="21">
        <v>6701703.96</v>
      </c>
    </row>
    <row r="69" spans="1:5" s="2" customFormat="1" ht="12" x14ac:dyDescent="0.25">
      <c r="A69" s="22"/>
      <c r="B69" s="18" t="s">
        <v>118</v>
      </c>
      <c r="C69" s="19" t="s">
        <v>119</v>
      </c>
      <c r="D69" s="20">
        <v>25</v>
      </c>
      <c r="E69" s="21">
        <v>78948</v>
      </c>
    </row>
    <row r="70" spans="1:5" s="2" customFormat="1" ht="12" x14ac:dyDescent="0.25">
      <c r="A70" s="22"/>
      <c r="B70" s="18" t="s">
        <v>120</v>
      </c>
      <c r="C70" s="19" t="s">
        <v>121</v>
      </c>
      <c r="D70" s="20">
        <v>1676</v>
      </c>
      <c r="E70" s="21">
        <v>5288348.620000001</v>
      </c>
    </row>
    <row r="71" spans="1:5" s="2" customFormat="1" ht="12" x14ac:dyDescent="0.25">
      <c r="A71" s="22"/>
      <c r="B71" s="18" t="s">
        <v>122</v>
      </c>
      <c r="C71" s="19" t="s">
        <v>123</v>
      </c>
      <c r="D71" s="20">
        <v>10</v>
      </c>
      <c r="E71" s="21">
        <v>59443.199999999997</v>
      </c>
    </row>
    <row r="72" spans="1:5" s="2" customFormat="1" ht="12" x14ac:dyDescent="0.25">
      <c r="A72" s="22"/>
      <c r="B72" s="18" t="s">
        <v>124</v>
      </c>
      <c r="C72" s="19" t="s">
        <v>125</v>
      </c>
      <c r="D72" s="20">
        <v>12</v>
      </c>
      <c r="E72" s="21">
        <v>37895.040000000001</v>
      </c>
    </row>
    <row r="73" spans="1:5" s="2" customFormat="1" ht="12" x14ac:dyDescent="0.25">
      <c r="A73" s="22"/>
      <c r="B73" s="18" t="s">
        <v>126</v>
      </c>
      <c r="C73" s="19" t="s">
        <v>127</v>
      </c>
      <c r="D73" s="20">
        <v>346</v>
      </c>
      <c r="E73" s="21">
        <v>1092640.3199999998</v>
      </c>
    </row>
    <row r="74" spans="1:5" s="2" customFormat="1" ht="12" x14ac:dyDescent="0.25">
      <c r="A74" s="22"/>
      <c r="B74" s="18" t="s">
        <v>128</v>
      </c>
      <c r="C74" s="19" t="s">
        <v>129</v>
      </c>
      <c r="D74" s="20">
        <v>13</v>
      </c>
      <c r="E74" s="21">
        <v>41052.960000000006</v>
      </c>
    </row>
    <row r="75" spans="1:5" s="2" customFormat="1" ht="12" x14ac:dyDescent="0.25">
      <c r="A75" s="22"/>
      <c r="B75" s="18" t="s">
        <v>130</v>
      </c>
      <c r="C75" s="19" t="s">
        <v>131</v>
      </c>
      <c r="D75" s="20">
        <v>14</v>
      </c>
      <c r="E75" s="21">
        <v>83220.479999999996</v>
      </c>
    </row>
    <row r="76" spans="1:5" s="2" customFormat="1" ht="12" x14ac:dyDescent="0.25">
      <c r="A76" s="22"/>
      <c r="B76" s="18" t="s">
        <v>132</v>
      </c>
      <c r="C76" s="19" t="s">
        <v>133</v>
      </c>
      <c r="D76" s="20">
        <v>13</v>
      </c>
      <c r="E76" s="21">
        <v>38638.080000000002</v>
      </c>
    </row>
    <row r="77" spans="1:5" s="2" customFormat="1" ht="12" x14ac:dyDescent="0.25">
      <c r="A77" s="22"/>
      <c r="B77" s="18" t="s">
        <v>134</v>
      </c>
      <c r="C77" s="19" t="s">
        <v>135</v>
      </c>
      <c r="D77" s="20">
        <v>15</v>
      </c>
      <c r="E77" s="21">
        <v>86378.400000000009</v>
      </c>
    </row>
    <row r="78" spans="1:5" s="2" customFormat="1" ht="12" x14ac:dyDescent="0.25">
      <c r="A78" s="22"/>
      <c r="B78" s="18" t="s">
        <v>136</v>
      </c>
      <c r="C78" s="19" t="s">
        <v>137</v>
      </c>
      <c r="D78" s="20">
        <v>90</v>
      </c>
      <c r="E78" s="21">
        <v>283842.06</v>
      </c>
    </row>
    <row r="79" spans="1:5" s="2" customFormat="1" ht="12" x14ac:dyDescent="0.25">
      <c r="A79" s="22"/>
      <c r="B79" s="18" t="s">
        <v>138</v>
      </c>
      <c r="C79" s="19" t="s">
        <v>139</v>
      </c>
      <c r="D79" s="20">
        <v>276</v>
      </c>
      <c r="E79" s="21">
        <v>1640167.1199999999</v>
      </c>
    </row>
    <row r="80" spans="1:5" s="2" customFormat="1" ht="12" x14ac:dyDescent="0.25">
      <c r="A80" s="22"/>
      <c r="B80" s="18" t="s">
        <v>140</v>
      </c>
      <c r="C80" s="19" t="s">
        <v>141</v>
      </c>
      <c r="D80" s="20">
        <v>3544</v>
      </c>
      <c r="E80" s="21">
        <v>12165720.640000001</v>
      </c>
    </row>
    <row r="81" spans="1:5" s="2" customFormat="1" ht="12" x14ac:dyDescent="0.25">
      <c r="A81" s="22"/>
      <c r="B81" s="18" t="s">
        <v>142</v>
      </c>
      <c r="C81" s="19" t="s">
        <v>143</v>
      </c>
      <c r="D81" s="20">
        <v>2033</v>
      </c>
      <c r="E81" s="21">
        <v>12077591.959999999</v>
      </c>
    </row>
    <row r="82" spans="1:5" s="2" customFormat="1" ht="12" x14ac:dyDescent="0.25">
      <c r="A82" s="22"/>
      <c r="B82" s="18" t="s">
        <v>144</v>
      </c>
      <c r="C82" s="19" t="s">
        <v>145</v>
      </c>
      <c r="D82" s="20">
        <v>120</v>
      </c>
      <c r="E82" s="21">
        <v>713318.40000000002</v>
      </c>
    </row>
    <row r="83" spans="1:5" s="2" customFormat="1" ht="12" x14ac:dyDescent="0.25">
      <c r="A83" s="22"/>
      <c r="B83" s="18" t="s">
        <v>146</v>
      </c>
      <c r="C83" s="19" t="s">
        <v>147</v>
      </c>
      <c r="D83" s="20">
        <v>71</v>
      </c>
      <c r="E83" s="21">
        <v>224212.32</v>
      </c>
    </row>
    <row r="84" spans="1:5" s="2" customFormat="1" ht="12" x14ac:dyDescent="0.25">
      <c r="A84" s="22"/>
      <c r="B84" s="18" t="s">
        <v>148</v>
      </c>
      <c r="C84" s="19" t="s">
        <v>149</v>
      </c>
      <c r="D84" s="20">
        <v>29</v>
      </c>
      <c r="E84" s="21">
        <v>86192.639999999999</v>
      </c>
    </row>
    <row r="85" spans="1:5" s="2" customFormat="1" ht="12" x14ac:dyDescent="0.25">
      <c r="A85" s="22"/>
      <c r="B85" s="18" t="s">
        <v>150</v>
      </c>
      <c r="C85" s="19" t="s">
        <v>151</v>
      </c>
      <c r="D85" s="20">
        <v>611</v>
      </c>
      <c r="E85" s="21">
        <v>1815117.5099999998</v>
      </c>
    </row>
    <row r="86" spans="1:5" s="2" customFormat="1" ht="12" x14ac:dyDescent="0.25">
      <c r="A86" s="22"/>
      <c r="B86" s="18" t="s">
        <v>152</v>
      </c>
      <c r="C86" s="19" t="s">
        <v>153</v>
      </c>
      <c r="D86" s="20">
        <v>1968</v>
      </c>
      <c r="E86" s="21">
        <v>10965307.859999999</v>
      </c>
    </row>
    <row r="87" spans="1:5" s="2" customFormat="1" ht="12" x14ac:dyDescent="0.25">
      <c r="A87" s="22"/>
      <c r="B87" s="18" t="s">
        <v>154</v>
      </c>
      <c r="C87" s="19" t="s">
        <v>155</v>
      </c>
      <c r="D87" s="20">
        <v>380</v>
      </c>
      <c r="E87" s="21">
        <v>1340151.45</v>
      </c>
    </row>
    <row r="88" spans="1:5" s="2" customFormat="1" ht="12" x14ac:dyDescent="0.25">
      <c r="A88" s="22"/>
      <c r="B88" s="18" t="s">
        <v>156</v>
      </c>
      <c r="C88" s="19" t="s">
        <v>157</v>
      </c>
      <c r="D88" s="20">
        <v>1003</v>
      </c>
      <c r="E88" s="21">
        <v>6052594.8399999999</v>
      </c>
    </row>
    <row r="89" spans="1:5" s="2" customFormat="1" ht="12" x14ac:dyDescent="0.25">
      <c r="A89" s="22"/>
      <c r="B89" s="18" t="s">
        <v>158</v>
      </c>
      <c r="C89" s="19" t="s">
        <v>159</v>
      </c>
      <c r="D89" s="20">
        <v>184</v>
      </c>
      <c r="E89" s="21">
        <v>648933.61</v>
      </c>
    </row>
    <row r="90" spans="1:5" s="2" customFormat="1" ht="12" x14ac:dyDescent="0.25">
      <c r="A90" s="22"/>
      <c r="B90" s="18" t="s">
        <v>160</v>
      </c>
      <c r="C90" s="19" t="s">
        <v>161</v>
      </c>
      <c r="D90" s="20">
        <v>225</v>
      </c>
      <c r="E90" s="21">
        <v>1357661.28</v>
      </c>
    </row>
    <row r="91" spans="1:5" s="2" customFormat="1" ht="12" x14ac:dyDescent="0.25">
      <c r="A91" s="22"/>
      <c r="B91" s="18" t="s">
        <v>162</v>
      </c>
      <c r="C91" s="19" t="s">
        <v>163</v>
      </c>
      <c r="D91" s="20">
        <v>158</v>
      </c>
      <c r="E91" s="21">
        <v>498024.51</v>
      </c>
    </row>
    <row r="92" spans="1:5" s="2" customFormat="1" ht="12" customHeight="1" x14ac:dyDescent="0.25">
      <c r="A92" s="22"/>
      <c r="B92" s="18" t="s">
        <v>164</v>
      </c>
      <c r="C92" s="19" t="s">
        <v>165</v>
      </c>
      <c r="D92" s="20">
        <v>12</v>
      </c>
      <c r="E92" s="21">
        <v>37895.040000000001</v>
      </c>
    </row>
    <row r="93" spans="1:5" s="2" customFormat="1" ht="12" customHeight="1" x14ac:dyDescent="0.25">
      <c r="A93" s="22"/>
      <c r="B93" s="18" t="s">
        <v>166</v>
      </c>
      <c r="C93" s="19" t="s">
        <v>167</v>
      </c>
      <c r="D93" s="20">
        <v>5</v>
      </c>
      <c r="E93" s="21">
        <v>15789.6</v>
      </c>
    </row>
    <row r="94" spans="1:5" s="2" customFormat="1" ht="12" customHeight="1" x14ac:dyDescent="0.25">
      <c r="A94" s="22"/>
      <c r="B94" s="18" t="s">
        <v>168</v>
      </c>
      <c r="C94" s="19" t="s">
        <v>169</v>
      </c>
      <c r="D94" s="20">
        <v>2</v>
      </c>
      <c r="E94" s="21">
        <v>6315.84</v>
      </c>
    </row>
    <row r="95" spans="1:5" s="2" customFormat="1" ht="12" customHeight="1" x14ac:dyDescent="0.25">
      <c r="A95" s="23" t="s">
        <v>170</v>
      </c>
      <c r="B95" s="24"/>
      <c r="C95" s="24"/>
      <c r="D95" s="25">
        <v>17351</v>
      </c>
      <c r="E95" s="26">
        <v>74138607.820000008</v>
      </c>
    </row>
    <row r="96" spans="1:5" s="2" customFormat="1" ht="12" customHeight="1" x14ac:dyDescent="0.25">
      <c r="A96" s="115" t="s">
        <v>171</v>
      </c>
      <c r="B96" s="18" t="s">
        <v>172</v>
      </c>
      <c r="C96" s="19" t="s">
        <v>173</v>
      </c>
      <c r="D96" s="20">
        <v>45673</v>
      </c>
      <c r="E96" s="21">
        <v>28870057.309999999</v>
      </c>
    </row>
    <row r="97" spans="1:5" s="2" customFormat="1" ht="12" customHeight="1" x14ac:dyDescent="0.25">
      <c r="A97" s="118"/>
      <c r="B97" s="18" t="s">
        <v>174</v>
      </c>
      <c r="C97" s="19" t="s">
        <v>175</v>
      </c>
      <c r="D97" s="20">
        <v>8</v>
      </c>
      <c r="E97" s="21">
        <v>21675.53</v>
      </c>
    </row>
    <row r="98" spans="1:5" s="2" customFormat="1" ht="12" customHeight="1" x14ac:dyDescent="0.25">
      <c r="A98" s="118"/>
      <c r="B98" s="18" t="s">
        <v>176</v>
      </c>
      <c r="C98" s="19" t="s">
        <v>177</v>
      </c>
      <c r="D98" s="20">
        <v>960</v>
      </c>
      <c r="E98" s="21">
        <v>611023.20000000007</v>
      </c>
    </row>
    <row r="99" spans="1:5" s="2" customFormat="1" ht="12" x14ac:dyDescent="0.25">
      <c r="A99" s="116"/>
      <c r="B99" s="18" t="s">
        <v>178</v>
      </c>
      <c r="C99" s="19" t="s">
        <v>179</v>
      </c>
      <c r="D99" s="20">
        <v>200</v>
      </c>
      <c r="E99" s="21">
        <v>127414.00000000001</v>
      </c>
    </row>
    <row r="100" spans="1:5" s="2" customFormat="1" ht="12" x14ac:dyDescent="0.25">
      <c r="A100" s="22"/>
      <c r="B100" s="18" t="s">
        <v>180</v>
      </c>
      <c r="C100" s="19" t="s">
        <v>181</v>
      </c>
      <c r="D100" s="20">
        <v>405</v>
      </c>
      <c r="E100" s="21">
        <v>258013.35000000003</v>
      </c>
    </row>
    <row r="101" spans="1:5" s="2" customFormat="1" ht="12" x14ac:dyDescent="0.25">
      <c r="A101" s="22"/>
      <c r="B101" s="18" t="s">
        <v>182</v>
      </c>
      <c r="C101" s="19" t="s">
        <v>183</v>
      </c>
      <c r="D101" s="20">
        <v>700</v>
      </c>
      <c r="E101" s="21">
        <v>445497.80000000005</v>
      </c>
    </row>
    <row r="102" spans="1:5" s="2" customFormat="1" ht="12" x14ac:dyDescent="0.25">
      <c r="A102" s="22"/>
      <c r="B102" s="18" t="s">
        <v>184</v>
      </c>
      <c r="C102" s="19" t="s">
        <v>185</v>
      </c>
      <c r="D102" s="20">
        <v>168</v>
      </c>
      <c r="E102" s="21">
        <v>107027.76000000001</v>
      </c>
    </row>
    <row r="103" spans="1:5" s="2" customFormat="1" ht="12" x14ac:dyDescent="0.25">
      <c r="A103" s="22"/>
      <c r="B103" s="18" t="s">
        <v>186</v>
      </c>
      <c r="C103" s="19" t="s">
        <v>187</v>
      </c>
      <c r="D103" s="20">
        <v>836</v>
      </c>
      <c r="E103" s="21">
        <v>532026.52</v>
      </c>
    </row>
    <row r="104" spans="1:5" s="2" customFormat="1" ht="12" x14ac:dyDescent="0.25">
      <c r="A104" s="22"/>
      <c r="B104" s="18" t="s">
        <v>188</v>
      </c>
      <c r="C104" s="19" t="s">
        <v>189</v>
      </c>
      <c r="D104" s="20">
        <v>694</v>
      </c>
      <c r="E104" s="21">
        <v>441900.98000000004</v>
      </c>
    </row>
    <row r="105" spans="1:5" s="2" customFormat="1" ht="12" x14ac:dyDescent="0.25">
      <c r="A105" s="22"/>
      <c r="B105" s="18" t="s">
        <v>190</v>
      </c>
      <c r="C105" s="19" t="s">
        <v>191</v>
      </c>
      <c r="D105" s="20">
        <v>16870</v>
      </c>
      <c r="E105" s="21">
        <v>10668034.900000002</v>
      </c>
    </row>
    <row r="106" spans="1:5" s="2" customFormat="1" ht="12" x14ac:dyDescent="0.25">
      <c r="A106" s="22"/>
      <c r="B106" s="18" t="s">
        <v>192</v>
      </c>
      <c r="C106" s="19" t="s">
        <v>193</v>
      </c>
      <c r="D106" s="20">
        <v>2200</v>
      </c>
      <c r="E106" s="21">
        <v>1393470</v>
      </c>
    </row>
    <row r="107" spans="1:5" s="2" customFormat="1" ht="12" customHeight="1" x14ac:dyDescent="0.25">
      <c r="A107" s="22"/>
      <c r="B107" s="18" t="s">
        <v>194</v>
      </c>
      <c r="C107" s="19" t="s">
        <v>195</v>
      </c>
      <c r="D107" s="20">
        <v>5608</v>
      </c>
      <c r="E107" s="21">
        <v>3572688.56</v>
      </c>
    </row>
    <row r="108" spans="1:5" s="2" customFormat="1" ht="12" customHeight="1" x14ac:dyDescent="0.25">
      <c r="A108" s="22"/>
      <c r="B108" s="18" t="s">
        <v>196</v>
      </c>
      <c r="C108" s="19" t="s">
        <v>197</v>
      </c>
      <c r="D108" s="20">
        <v>6186</v>
      </c>
      <c r="E108" s="21">
        <v>3897223.8200000008</v>
      </c>
    </row>
    <row r="109" spans="1:5" s="2" customFormat="1" ht="12" customHeight="1" x14ac:dyDescent="0.25">
      <c r="A109" s="22"/>
      <c r="B109" s="18" t="s">
        <v>198</v>
      </c>
      <c r="C109" s="19" t="s">
        <v>199</v>
      </c>
      <c r="D109" s="20">
        <v>10542</v>
      </c>
      <c r="E109" s="21">
        <v>6646770.3400000008</v>
      </c>
    </row>
    <row r="110" spans="1:5" s="2" customFormat="1" ht="12" x14ac:dyDescent="0.25">
      <c r="A110" s="27" t="s">
        <v>200</v>
      </c>
      <c r="B110" s="28"/>
      <c r="C110" s="28"/>
      <c r="D110" s="25">
        <v>91050</v>
      </c>
      <c r="E110" s="26">
        <v>57592824.070000015</v>
      </c>
    </row>
    <row r="111" spans="1:5" s="2" customFormat="1" ht="12" customHeight="1" x14ac:dyDescent="0.25">
      <c r="A111" s="115" t="s">
        <v>201</v>
      </c>
      <c r="B111" s="18" t="s">
        <v>202</v>
      </c>
      <c r="C111" s="19" t="s">
        <v>203</v>
      </c>
      <c r="D111" s="20">
        <v>84</v>
      </c>
      <c r="E111" s="21">
        <v>72853.2</v>
      </c>
    </row>
    <row r="112" spans="1:5" s="2" customFormat="1" ht="12" customHeight="1" x14ac:dyDescent="0.25">
      <c r="A112" s="116"/>
      <c r="B112" s="18" t="s">
        <v>204</v>
      </c>
      <c r="C112" s="19" t="s">
        <v>205</v>
      </c>
      <c r="D112" s="20">
        <v>536</v>
      </c>
      <c r="E112" s="21">
        <v>466021.68000000005</v>
      </c>
    </row>
    <row r="113" spans="1:5" s="2" customFormat="1" ht="12" customHeight="1" x14ac:dyDescent="0.25">
      <c r="A113" s="22"/>
      <c r="B113" s="18" t="s">
        <v>206</v>
      </c>
      <c r="C113" s="19" t="s">
        <v>207</v>
      </c>
      <c r="D113" s="20">
        <v>68</v>
      </c>
      <c r="E113" s="21">
        <v>71300.399999999994</v>
      </c>
    </row>
    <row r="114" spans="1:5" s="2" customFormat="1" ht="12" x14ac:dyDescent="0.25">
      <c r="A114" s="22"/>
      <c r="B114" s="18" t="s">
        <v>208</v>
      </c>
      <c r="C114" s="19" t="s">
        <v>209</v>
      </c>
      <c r="D114" s="20">
        <v>1076</v>
      </c>
      <c r="E114" s="21">
        <v>1899741.06</v>
      </c>
    </row>
    <row r="115" spans="1:5" s="2" customFormat="1" ht="12" x14ac:dyDescent="0.25">
      <c r="A115" s="22"/>
      <c r="B115" s="18" t="s">
        <v>210</v>
      </c>
      <c r="C115" s="19" t="s">
        <v>211</v>
      </c>
      <c r="D115" s="20">
        <v>251</v>
      </c>
      <c r="E115" s="21">
        <v>444270</v>
      </c>
    </row>
    <row r="116" spans="1:5" s="2" customFormat="1" ht="12" x14ac:dyDescent="0.25">
      <c r="A116" s="22"/>
      <c r="B116" s="18" t="s">
        <v>212</v>
      </c>
      <c r="C116" s="19" t="s">
        <v>213</v>
      </c>
      <c r="D116" s="20">
        <v>38258</v>
      </c>
      <c r="E116" s="21">
        <v>41226683.860000007</v>
      </c>
    </row>
    <row r="117" spans="1:5" s="2" customFormat="1" ht="12" x14ac:dyDescent="0.25">
      <c r="A117" s="22"/>
      <c r="B117" s="18" t="s">
        <v>214</v>
      </c>
      <c r="C117" s="19" t="s">
        <v>215</v>
      </c>
      <c r="D117" s="20">
        <v>59</v>
      </c>
      <c r="E117" s="21">
        <v>104430</v>
      </c>
    </row>
    <row r="118" spans="1:5" s="2" customFormat="1" ht="12" x14ac:dyDescent="0.25">
      <c r="A118" s="22"/>
      <c r="B118" s="18" t="s">
        <v>216</v>
      </c>
      <c r="C118" s="19" t="s">
        <v>217</v>
      </c>
      <c r="D118" s="20">
        <v>3550</v>
      </c>
      <c r="E118" s="21">
        <v>3834939.4199999995</v>
      </c>
    </row>
    <row r="119" spans="1:5" s="2" customFormat="1" ht="12" x14ac:dyDescent="0.25">
      <c r="A119" s="22"/>
      <c r="B119" s="18" t="s">
        <v>218</v>
      </c>
      <c r="C119" s="19" t="s">
        <v>219</v>
      </c>
      <c r="D119" s="20">
        <v>3990</v>
      </c>
      <c r="E119" s="21">
        <v>7048274.8499999996</v>
      </c>
    </row>
    <row r="120" spans="1:5" s="2" customFormat="1" ht="12" x14ac:dyDescent="0.25">
      <c r="A120" s="22"/>
      <c r="B120" s="18" t="s">
        <v>220</v>
      </c>
      <c r="C120" s="19" t="s">
        <v>221</v>
      </c>
      <c r="D120" s="20">
        <v>488</v>
      </c>
      <c r="E120" s="21">
        <v>527469.44000000006</v>
      </c>
    </row>
    <row r="121" spans="1:5" s="2" customFormat="1" ht="12" x14ac:dyDescent="0.25">
      <c r="A121" s="22"/>
      <c r="B121" s="18" t="s">
        <v>222</v>
      </c>
      <c r="C121" s="19" t="s">
        <v>223</v>
      </c>
      <c r="D121" s="20">
        <v>5156</v>
      </c>
      <c r="E121" s="21">
        <v>4301991.9999999991</v>
      </c>
    </row>
    <row r="122" spans="1:5" s="2" customFormat="1" ht="12" x14ac:dyDescent="0.25">
      <c r="A122" s="22"/>
      <c r="B122" s="18" t="s">
        <v>224</v>
      </c>
      <c r="C122" s="19" t="s">
        <v>225</v>
      </c>
      <c r="D122" s="20">
        <v>803</v>
      </c>
      <c r="E122" s="21">
        <v>1487637.7999999998</v>
      </c>
    </row>
    <row r="123" spans="1:5" s="2" customFormat="1" ht="12" x14ac:dyDescent="0.25">
      <c r="A123" s="22"/>
      <c r="B123" s="18" t="s">
        <v>226</v>
      </c>
      <c r="C123" s="19" t="s">
        <v>227</v>
      </c>
      <c r="D123" s="20">
        <v>213</v>
      </c>
      <c r="E123" s="21">
        <v>213387.66</v>
      </c>
    </row>
    <row r="124" spans="1:5" s="2" customFormat="1" ht="12" x14ac:dyDescent="0.25">
      <c r="A124" s="22"/>
      <c r="B124" s="18" t="s">
        <v>228</v>
      </c>
      <c r="C124" s="19" t="s">
        <v>229</v>
      </c>
      <c r="D124" s="20">
        <v>211</v>
      </c>
      <c r="E124" s="21">
        <v>109342.08</v>
      </c>
    </row>
    <row r="125" spans="1:5" s="2" customFormat="1" ht="12" x14ac:dyDescent="0.25">
      <c r="A125" s="22"/>
      <c r="B125" s="18" t="s">
        <v>230</v>
      </c>
      <c r="C125" s="19" t="s">
        <v>231</v>
      </c>
      <c r="D125" s="20">
        <v>946</v>
      </c>
      <c r="E125" s="21">
        <v>490599.77999999997</v>
      </c>
    </row>
    <row r="126" spans="1:5" s="2" customFormat="1" ht="12" x14ac:dyDescent="0.25">
      <c r="A126" s="22"/>
      <c r="B126" s="18" t="s">
        <v>232</v>
      </c>
      <c r="C126" s="19" t="s">
        <v>233</v>
      </c>
      <c r="D126" s="20">
        <v>62</v>
      </c>
      <c r="E126" s="21">
        <v>84938.760000000009</v>
      </c>
    </row>
    <row r="127" spans="1:5" s="2" customFormat="1" ht="15" customHeight="1" x14ac:dyDescent="0.25">
      <c r="A127" s="22"/>
      <c r="B127" s="18" t="s">
        <v>234</v>
      </c>
      <c r="C127" s="19" t="s">
        <v>235</v>
      </c>
      <c r="D127" s="20">
        <v>876</v>
      </c>
      <c r="E127" s="21">
        <v>455669.64</v>
      </c>
    </row>
    <row r="128" spans="1:5" s="2" customFormat="1" ht="15" customHeight="1" x14ac:dyDescent="0.25">
      <c r="A128" s="22"/>
      <c r="B128" s="18" t="s">
        <v>236</v>
      </c>
      <c r="C128" s="19" t="s">
        <v>237</v>
      </c>
      <c r="D128" s="20">
        <v>501</v>
      </c>
      <c r="E128" s="21">
        <v>260343.9</v>
      </c>
    </row>
    <row r="129" spans="1:5" s="2" customFormat="1" ht="15" customHeight="1" x14ac:dyDescent="0.25">
      <c r="A129" s="27" t="s">
        <v>238</v>
      </c>
      <c r="B129" s="28"/>
      <c r="C129" s="28"/>
      <c r="D129" s="25">
        <v>57128</v>
      </c>
      <c r="E129" s="26">
        <v>63099895.529999994</v>
      </c>
    </row>
    <row r="130" spans="1:5" s="2" customFormat="1" ht="15" customHeight="1" x14ac:dyDescent="0.25">
      <c r="A130" s="115" t="s">
        <v>239</v>
      </c>
      <c r="B130" s="18" t="s">
        <v>240</v>
      </c>
      <c r="C130" s="19" t="s">
        <v>241</v>
      </c>
      <c r="D130" s="20">
        <v>15</v>
      </c>
      <c r="E130" s="21">
        <v>24017.550000000003</v>
      </c>
    </row>
    <row r="131" spans="1:5" s="2" customFormat="1" ht="15" customHeight="1" x14ac:dyDescent="0.25">
      <c r="A131" s="118"/>
      <c r="B131" s="18" t="s">
        <v>242</v>
      </c>
      <c r="C131" s="19" t="s">
        <v>243</v>
      </c>
      <c r="D131" s="20">
        <v>20</v>
      </c>
      <c r="E131" s="21">
        <v>34905.4</v>
      </c>
    </row>
    <row r="132" spans="1:5" s="2" customFormat="1" ht="15" customHeight="1" x14ac:dyDescent="0.25">
      <c r="A132" s="118"/>
      <c r="B132" s="18" t="s">
        <v>244</v>
      </c>
      <c r="C132" s="19" t="s">
        <v>245</v>
      </c>
      <c r="D132" s="20">
        <v>52</v>
      </c>
      <c r="E132" s="21">
        <v>104367.12</v>
      </c>
    </row>
    <row r="133" spans="1:5" s="2" customFormat="1" ht="15" customHeight="1" x14ac:dyDescent="0.25">
      <c r="A133" s="118"/>
      <c r="B133" s="18" t="s">
        <v>246</v>
      </c>
      <c r="C133" s="19" t="s">
        <v>247</v>
      </c>
      <c r="D133" s="20">
        <v>870</v>
      </c>
      <c r="E133" s="21">
        <v>1833446.6999999997</v>
      </c>
    </row>
    <row r="134" spans="1:5" s="2" customFormat="1" ht="15" customHeight="1" x14ac:dyDescent="0.25">
      <c r="A134" s="119"/>
      <c r="B134" s="18" t="s">
        <v>248</v>
      </c>
      <c r="C134" s="19" t="s">
        <v>249</v>
      </c>
      <c r="D134" s="20">
        <v>14655</v>
      </c>
      <c r="E134" s="21">
        <v>32428290.900000002</v>
      </c>
    </row>
    <row r="135" spans="1:5" s="2" customFormat="1" ht="27" customHeight="1" x14ac:dyDescent="0.25">
      <c r="A135" s="120" t="s">
        <v>250</v>
      </c>
      <c r="B135" s="121"/>
      <c r="C135" s="122"/>
      <c r="D135" s="25">
        <v>15612</v>
      </c>
      <c r="E135" s="26">
        <v>34425027.670000002</v>
      </c>
    </row>
    <row r="136" spans="1:5" s="2" customFormat="1" ht="24" customHeight="1" x14ac:dyDescent="0.25">
      <c r="A136" s="115" t="s">
        <v>251</v>
      </c>
      <c r="B136" s="18" t="s">
        <v>252</v>
      </c>
      <c r="C136" s="19" t="s">
        <v>253</v>
      </c>
      <c r="D136" s="20">
        <v>75</v>
      </c>
      <c r="E136" s="21">
        <v>368489.25000000006</v>
      </c>
    </row>
    <row r="137" spans="1:5" s="2" customFormat="1" ht="24" x14ac:dyDescent="0.25">
      <c r="A137" s="116"/>
      <c r="B137" s="18" t="s">
        <v>254</v>
      </c>
      <c r="C137" s="19" t="s">
        <v>255</v>
      </c>
      <c r="D137" s="20">
        <v>210</v>
      </c>
      <c r="E137" s="21">
        <v>1540467.5999999999</v>
      </c>
    </row>
    <row r="138" spans="1:5" s="2" customFormat="1" ht="12" x14ac:dyDescent="0.25">
      <c r="A138" s="22"/>
      <c r="B138" s="18" t="s">
        <v>256</v>
      </c>
      <c r="C138" s="19" t="s">
        <v>257</v>
      </c>
      <c r="D138" s="20">
        <v>110</v>
      </c>
      <c r="E138" s="21">
        <v>1119182.8999999999</v>
      </c>
    </row>
    <row r="139" spans="1:5" s="2" customFormat="1" ht="12" x14ac:dyDescent="0.25">
      <c r="A139" s="22"/>
      <c r="B139" s="18" t="s">
        <v>258</v>
      </c>
      <c r="C139" s="19" t="s">
        <v>259</v>
      </c>
      <c r="D139" s="20">
        <v>130</v>
      </c>
      <c r="E139" s="21">
        <v>1322670.7</v>
      </c>
    </row>
    <row r="140" spans="1:5" s="2" customFormat="1" ht="12" x14ac:dyDescent="0.25">
      <c r="A140" s="22"/>
      <c r="B140" s="18" t="s">
        <v>260</v>
      </c>
      <c r="C140" s="19" t="s">
        <v>261</v>
      </c>
      <c r="D140" s="20">
        <v>200</v>
      </c>
      <c r="E140" s="21">
        <v>1163242</v>
      </c>
    </row>
    <row r="141" spans="1:5" s="2" customFormat="1" ht="12" x14ac:dyDescent="0.25">
      <c r="A141" s="22"/>
      <c r="B141" s="18" t="s">
        <v>262</v>
      </c>
      <c r="C141" s="19" t="s">
        <v>263</v>
      </c>
      <c r="D141" s="20">
        <v>156</v>
      </c>
      <c r="E141" s="21">
        <v>1335760.92</v>
      </c>
    </row>
    <row r="142" spans="1:5" s="2" customFormat="1" ht="12" x14ac:dyDescent="0.25">
      <c r="A142" s="22"/>
      <c r="B142" s="18" t="s">
        <v>264</v>
      </c>
      <c r="C142" s="19" t="s">
        <v>265</v>
      </c>
      <c r="D142" s="20">
        <v>156</v>
      </c>
      <c r="E142" s="21">
        <v>1335760.92</v>
      </c>
    </row>
    <row r="143" spans="1:5" s="2" customFormat="1" ht="12" x14ac:dyDescent="0.25">
      <c r="A143" s="22"/>
      <c r="B143" s="18" t="s">
        <v>266</v>
      </c>
      <c r="C143" s="19" t="s">
        <v>267</v>
      </c>
      <c r="D143" s="20">
        <v>50</v>
      </c>
      <c r="E143" s="21">
        <v>652598</v>
      </c>
    </row>
    <row r="144" spans="1:5" s="2" customFormat="1" ht="12" x14ac:dyDescent="0.25">
      <c r="A144" s="22"/>
      <c r="B144" s="18" t="s">
        <v>268</v>
      </c>
      <c r="C144" s="19" t="s">
        <v>269</v>
      </c>
      <c r="D144" s="20">
        <v>45</v>
      </c>
      <c r="E144" s="21">
        <v>540916.64999999991</v>
      </c>
    </row>
    <row r="145" spans="1:5" s="2" customFormat="1" ht="12" x14ac:dyDescent="0.25">
      <c r="A145" s="22"/>
      <c r="B145" s="18" t="s">
        <v>270</v>
      </c>
      <c r="C145" s="19" t="s">
        <v>271</v>
      </c>
      <c r="D145" s="20">
        <v>11</v>
      </c>
      <c r="E145" s="21">
        <v>32309.199999999997</v>
      </c>
    </row>
    <row r="146" spans="1:5" s="2" customFormat="1" ht="12" x14ac:dyDescent="0.25">
      <c r="A146" s="22"/>
      <c r="B146" s="18" t="s">
        <v>272</v>
      </c>
      <c r="C146" s="19" t="s">
        <v>273</v>
      </c>
      <c r="D146" s="20">
        <v>220</v>
      </c>
      <c r="E146" s="21">
        <v>1130327</v>
      </c>
    </row>
    <row r="147" spans="1:5" s="2" customFormat="1" ht="12" x14ac:dyDescent="0.25">
      <c r="A147" s="22"/>
      <c r="B147" s="18" t="s">
        <v>274</v>
      </c>
      <c r="C147" s="19" t="s">
        <v>275</v>
      </c>
      <c r="D147" s="20">
        <v>2</v>
      </c>
      <c r="E147" s="21">
        <v>8888.42</v>
      </c>
    </row>
    <row r="148" spans="1:5" s="29" customFormat="1" ht="12" x14ac:dyDescent="0.25">
      <c r="A148" s="27" t="s">
        <v>276</v>
      </c>
      <c r="B148" s="28"/>
      <c r="C148" s="28"/>
      <c r="D148" s="25">
        <v>1365</v>
      </c>
      <c r="E148" s="26">
        <v>10550613.559999999</v>
      </c>
    </row>
    <row r="149" spans="1:5" s="2" customFormat="1" ht="24" x14ac:dyDescent="0.25">
      <c r="A149" s="17" t="s">
        <v>277</v>
      </c>
      <c r="B149" s="18" t="s">
        <v>278</v>
      </c>
      <c r="C149" s="19" t="s">
        <v>279</v>
      </c>
      <c r="D149" s="20">
        <v>5000</v>
      </c>
      <c r="E149" s="21">
        <v>2143100</v>
      </c>
    </row>
    <row r="150" spans="1:5" s="2" customFormat="1" ht="12" x14ac:dyDescent="0.25">
      <c r="A150" s="27" t="s">
        <v>280</v>
      </c>
      <c r="B150" s="28"/>
      <c r="C150" s="28"/>
      <c r="D150" s="25">
        <v>5000</v>
      </c>
      <c r="E150" s="26">
        <v>2143100</v>
      </c>
    </row>
    <row r="151" spans="1:5" s="2" customFormat="1" ht="12" x14ac:dyDescent="0.25">
      <c r="A151" s="30" t="s">
        <v>281</v>
      </c>
      <c r="B151" s="31"/>
      <c r="C151" s="31"/>
      <c r="D151" s="32">
        <v>250160</v>
      </c>
      <c r="E151" s="33">
        <v>437733321.31999993</v>
      </c>
    </row>
    <row r="152" spans="1:5" s="2" customFormat="1" ht="12" x14ac:dyDescent="0.25">
      <c r="A152" s="1"/>
      <c r="C152" s="1"/>
      <c r="D152" s="3"/>
      <c r="E152" s="3"/>
    </row>
    <row r="153" spans="1:5" s="2" customFormat="1" ht="12" x14ac:dyDescent="0.25">
      <c r="A153" s="1"/>
      <c r="C153" s="1"/>
      <c r="D153" s="3"/>
      <c r="E153" s="4"/>
    </row>
    <row r="154" spans="1:5" s="2" customFormat="1" ht="12" x14ac:dyDescent="0.25">
      <c r="A154" s="1"/>
      <c r="C154" s="1"/>
      <c r="D154" s="3"/>
      <c r="E154" s="4"/>
    </row>
    <row r="155" spans="1:5" s="2" customFormat="1" ht="12" x14ac:dyDescent="0.25">
      <c r="A155" s="1"/>
      <c r="C155" s="1"/>
      <c r="D155" s="3"/>
      <c r="E155" s="4"/>
    </row>
    <row r="156" spans="1:5" s="2" customFormat="1" ht="12" x14ac:dyDescent="0.25">
      <c r="A156" s="1"/>
      <c r="C156" s="1"/>
      <c r="D156" s="3"/>
      <c r="E156" s="4"/>
    </row>
    <row r="157" spans="1:5" s="2" customFormat="1" ht="12" x14ac:dyDescent="0.25">
      <c r="A157" s="1"/>
      <c r="C157" s="1"/>
      <c r="D157" s="3"/>
      <c r="E157" s="4"/>
    </row>
    <row r="158" spans="1:5" s="2" customFormat="1" ht="12" x14ac:dyDescent="0.25">
      <c r="A158" s="1"/>
      <c r="C158" s="1"/>
      <c r="D158" s="3"/>
      <c r="E158" s="4"/>
    </row>
    <row r="159" spans="1:5" s="2" customFormat="1" ht="12" x14ac:dyDescent="0.25">
      <c r="A159" s="1"/>
      <c r="C159" s="1"/>
      <c r="D159" s="3"/>
      <c r="E159" s="4"/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</sheetData>
  <mergeCells count="6">
    <mergeCell ref="A136:A137"/>
    <mergeCell ref="A13:E13"/>
    <mergeCell ref="A96:A99"/>
    <mergeCell ref="A111:A112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69"/>
  <sheetViews>
    <sheetView zoomScaleNormal="100" workbookViewId="0">
      <selection activeCell="C37" sqref="C37"/>
    </sheetView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5.140625" style="69" customWidth="1"/>
    <col min="7" max="7" width="14.5703125" style="40" bestFit="1" customWidth="1"/>
    <col min="8" max="8" width="16.42578125" style="2" customWidth="1"/>
    <col min="9" max="16384" width="9.140625" style="2"/>
  </cols>
  <sheetData>
    <row r="1" spans="1:8" x14ac:dyDescent="0.25">
      <c r="F1" s="3" t="s">
        <v>0</v>
      </c>
    </row>
    <row r="2" spans="1:8" ht="27.75" customHeight="1" x14ac:dyDescent="0.25">
      <c r="F2" s="7" t="s">
        <v>1</v>
      </c>
    </row>
    <row r="3" spans="1:8" x14ac:dyDescent="0.25">
      <c r="F3" s="3" t="s">
        <v>2</v>
      </c>
    </row>
    <row r="4" spans="1:8" x14ac:dyDescent="0.25">
      <c r="F4" s="3" t="s">
        <v>3</v>
      </c>
    </row>
    <row r="5" spans="1:8" x14ac:dyDescent="0.25">
      <c r="F5" s="3" t="str">
        <f>'Исследования 2024_Общий'!D5</f>
        <v xml:space="preserve">Кировской области от 29.03.2024 № 4/4 </v>
      </c>
    </row>
    <row r="7" spans="1:8" x14ac:dyDescent="0.25">
      <c r="F7" s="11" t="s">
        <v>282</v>
      </c>
    </row>
    <row r="8" spans="1:8" ht="27.75" customHeight="1" x14ac:dyDescent="0.25">
      <c r="F8" s="41" t="s">
        <v>1</v>
      </c>
    </row>
    <row r="9" spans="1:8" x14ac:dyDescent="0.25">
      <c r="F9" s="3" t="s">
        <v>2</v>
      </c>
    </row>
    <row r="10" spans="1:8" x14ac:dyDescent="0.25">
      <c r="F10" s="3" t="s">
        <v>3</v>
      </c>
    </row>
    <row r="11" spans="1:8" x14ac:dyDescent="0.25">
      <c r="F11" s="3" t="str">
        <f>'Исследования 2024_Общий'!D11</f>
        <v>Кировской области от 28.12.2023 № 18/13</v>
      </c>
      <c r="G11" s="42"/>
    </row>
    <row r="13" spans="1:8" ht="14.25" x14ac:dyDescent="0.25">
      <c r="A13" s="117" t="s">
        <v>283</v>
      </c>
      <c r="B13" s="117"/>
      <c r="C13" s="117"/>
      <c r="D13" s="117"/>
      <c r="E13" s="117"/>
      <c r="F13" s="117"/>
      <c r="G13" s="117"/>
      <c r="H13" s="117"/>
    </row>
    <row r="14" spans="1:8" x14ac:dyDescent="0.25">
      <c r="A14" s="43"/>
      <c r="B14" s="43"/>
      <c r="C14" s="43"/>
      <c r="D14" s="44"/>
      <c r="E14" s="44"/>
      <c r="F14" s="45"/>
      <c r="G14" s="46"/>
    </row>
    <row r="15" spans="1:8" ht="24" x14ac:dyDescent="0.25">
      <c r="A15" s="47" t="s">
        <v>284</v>
      </c>
      <c r="B15" s="47" t="s">
        <v>285</v>
      </c>
      <c r="C15" s="47" t="s">
        <v>286</v>
      </c>
      <c r="D15" s="47" t="s">
        <v>7</v>
      </c>
      <c r="E15" s="48" t="s">
        <v>8</v>
      </c>
      <c r="F15" s="49" t="s">
        <v>9</v>
      </c>
      <c r="G15" s="50" t="s">
        <v>287</v>
      </c>
      <c r="H15" s="51" t="s">
        <v>10</v>
      </c>
    </row>
    <row r="16" spans="1:8" x14ac:dyDescent="0.25">
      <c r="A16" s="52">
        <v>1</v>
      </c>
      <c r="B16" s="53">
        <v>430002</v>
      </c>
      <c r="C16" s="19" t="s">
        <v>288</v>
      </c>
      <c r="D16" s="18" t="s">
        <v>44</v>
      </c>
      <c r="E16" s="19" t="s">
        <v>45</v>
      </c>
      <c r="F16" s="20">
        <v>86</v>
      </c>
      <c r="G16" s="54">
        <v>2336.4</v>
      </c>
      <c r="H16" s="21">
        <v>200930.4</v>
      </c>
    </row>
    <row r="17" spans="1:8" x14ac:dyDescent="0.25">
      <c r="A17" s="55"/>
      <c r="B17" s="56"/>
      <c r="C17" s="57"/>
      <c r="D17" s="18" t="s">
        <v>50</v>
      </c>
      <c r="E17" s="19" t="s">
        <v>51</v>
      </c>
      <c r="F17" s="20">
        <v>270</v>
      </c>
      <c r="G17" s="58">
        <v>2102.7600000000002</v>
      </c>
      <c r="H17" s="21">
        <v>567745.20000000007</v>
      </c>
    </row>
    <row r="18" spans="1:8" x14ac:dyDescent="0.25">
      <c r="A18" s="55"/>
      <c r="B18" s="56"/>
      <c r="C18" s="57"/>
      <c r="D18" s="18" t="s">
        <v>72</v>
      </c>
      <c r="E18" s="19" t="s">
        <v>73</v>
      </c>
      <c r="F18" s="20">
        <v>125</v>
      </c>
      <c r="G18" s="58">
        <v>2063.8200000000002</v>
      </c>
      <c r="H18" s="21">
        <v>257977.50000000003</v>
      </c>
    </row>
    <row r="19" spans="1:8" x14ac:dyDescent="0.25">
      <c r="A19" s="55"/>
      <c r="B19" s="56"/>
      <c r="C19" s="59" t="s">
        <v>289</v>
      </c>
      <c r="D19" s="60"/>
      <c r="E19" s="60"/>
      <c r="F19" s="61">
        <v>481</v>
      </c>
      <c r="G19" s="62"/>
      <c r="H19" s="63">
        <v>1026653.1000000001</v>
      </c>
    </row>
    <row r="20" spans="1:8" x14ac:dyDescent="0.25">
      <c r="A20" s="52">
        <v>2</v>
      </c>
      <c r="B20" s="53">
        <v>430004</v>
      </c>
      <c r="C20" s="19" t="s">
        <v>290</v>
      </c>
      <c r="D20" s="18" t="s">
        <v>44</v>
      </c>
      <c r="E20" s="19" t="s">
        <v>45</v>
      </c>
      <c r="F20" s="20">
        <v>30</v>
      </c>
      <c r="G20" s="58">
        <v>2336.4</v>
      </c>
      <c r="H20" s="21">
        <v>70092</v>
      </c>
    </row>
    <row r="21" spans="1:8" x14ac:dyDescent="0.25">
      <c r="A21" s="55"/>
      <c r="B21" s="56"/>
      <c r="C21" s="57"/>
      <c r="D21" s="18" t="s">
        <v>50</v>
      </c>
      <c r="E21" s="19" t="s">
        <v>51</v>
      </c>
      <c r="F21" s="20">
        <v>150</v>
      </c>
      <c r="G21" s="58">
        <v>2102.7600000000002</v>
      </c>
      <c r="H21" s="21">
        <v>315414.00000000006</v>
      </c>
    </row>
    <row r="22" spans="1:8" ht="36" x14ac:dyDescent="0.25">
      <c r="A22" s="55"/>
      <c r="B22" s="56"/>
      <c r="C22" s="57"/>
      <c r="D22" s="18" t="s">
        <v>52</v>
      </c>
      <c r="E22" s="19" t="s">
        <v>53</v>
      </c>
      <c r="F22" s="20">
        <v>31</v>
      </c>
      <c r="G22" s="58">
        <v>4672.8</v>
      </c>
      <c r="H22" s="21">
        <v>144856.80000000002</v>
      </c>
    </row>
    <row r="23" spans="1:8" x14ac:dyDescent="0.25">
      <c r="A23" s="55"/>
      <c r="B23" s="56"/>
      <c r="C23" s="57"/>
      <c r="D23" s="18" t="s">
        <v>72</v>
      </c>
      <c r="E23" s="19" t="s">
        <v>73</v>
      </c>
      <c r="F23" s="20">
        <v>302</v>
      </c>
      <c r="G23" s="58">
        <v>2063.8200000000002</v>
      </c>
      <c r="H23" s="21">
        <v>623273.64</v>
      </c>
    </row>
    <row r="24" spans="1:8" ht="24" x14ac:dyDescent="0.25">
      <c r="A24" s="55"/>
      <c r="B24" s="56"/>
      <c r="C24" s="57"/>
      <c r="D24" s="18" t="s">
        <v>76</v>
      </c>
      <c r="E24" s="19" t="s">
        <v>77</v>
      </c>
      <c r="F24" s="20">
        <v>10</v>
      </c>
      <c r="G24" s="58">
        <v>4672.8</v>
      </c>
      <c r="H24" s="21">
        <v>46728</v>
      </c>
    </row>
    <row r="25" spans="1:8" x14ac:dyDescent="0.25">
      <c r="A25" s="55"/>
      <c r="B25" s="56"/>
      <c r="C25" s="57"/>
      <c r="D25" s="18" t="s">
        <v>78</v>
      </c>
      <c r="E25" s="19" t="s">
        <v>79</v>
      </c>
      <c r="F25" s="20">
        <v>18</v>
      </c>
      <c r="G25" s="58">
        <v>2336.4</v>
      </c>
      <c r="H25" s="21">
        <v>42055.200000000004</v>
      </c>
    </row>
    <row r="26" spans="1:8" ht="24" x14ac:dyDescent="0.25">
      <c r="A26" s="55"/>
      <c r="B26" s="56"/>
      <c r="C26" s="57"/>
      <c r="D26" s="18" t="s">
        <v>82</v>
      </c>
      <c r="E26" s="19" t="s">
        <v>83</v>
      </c>
      <c r="F26" s="20">
        <v>36</v>
      </c>
      <c r="G26" s="58">
        <v>4672.8</v>
      </c>
      <c r="H26" s="21">
        <v>168220.80000000002</v>
      </c>
    </row>
    <row r="27" spans="1:8" x14ac:dyDescent="0.25">
      <c r="A27" s="55"/>
      <c r="B27" s="56"/>
      <c r="C27" s="57"/>
      <c r="D27" s="18" t="s">
        <v>84</v>
      </c>
      <c r="E27" s="19" t="s">
        <v>85</v>
      </c>
      <c r="F27" s="20">
        <v>8</v>
      </c>
      <c r="G27" s="58">
        <v>2336.4</v>
      </c>
      <c r="H27" s="21">
        <v>18691.2</v>
      </c>
    </row>
    <row r="28" spans="1:8" ht="24" x14ac:dyDescent="0.25">
      <c r="A28" s="55"/>
      <c r="B28" s="56"/>
      <c r="C28" s="57"/>
      <c r="D28" s="18" t="s">
        <v>86</v>
      </c>
      <c r="E28" s="19" t="s">
        <v>87</v>
      </c>
      <c r="F28" s="20">
        <v>70</v>
      </c>
      <c r="G28" s="58">
        <v>2881.56</v>
      </c>
      <c r="H28" s="21">
        <v>201709.19999999998</v>
      </c>
    </row>
    <row r="29" spans="1:8" ht="36" x14ac:dyDescent="0.25">
      <c r="A29" s="55"/>
      <c r="B29" s="56"/>
      <c r="C29" s="57"/>
      <c r="D29" s="18" t="s">
        <v>88</v>
      </c>
      <c r="E29" s="19" t="s">
        <v>89</v>
      </c>
      <c r="F29" s="20">
        <v>60</v>
      </c>
      <c r="G29" s="58">
        <v>5062.2</v>
      </c>
      <c r="H29" s="21">
        <v>303732</v>
      </c>
    </row>
    <row r="30" spans="1:8" x14ac:dyDescent="0.25">
      <c r="A30" s="55"/>
      <c r="B30" s="56"/>
      <c r="C30" s="59" t="s">
        <v>291</v>
      </c>
      <c r="D30" s="60"/>
      <c r="E30" s="60"/>
      <c r="F30" s="61">
        <v>715</v>
      </c>
      <c r="G30" s="62"/>
      <c r="H30" s="63">
        <v>1934772.8399999999</v>
      </c>
    </row>
    <row r="31" spans="1:8" ht="24" x14ac:dyDescent="0.25">
      <c r="A31" s="52">
        <v>3</v>
      </c>
      <c r="B31" s="53">
        <v>430006</v>
      </c>
      <c r="C31" s="19" t="s">
        <v>292</v>
      </c>
      <c r="D31" s="18" t="s">
        <v>26</v>
      </c>
      <c r="E31" s="19" t="s">
        <v>27</v>
      </c>
      <c r="F31" s="20">
        <v>20</v>
      </c>
      <c r="G31" s="58">
        <v>2336.4</v>
      </c>
      <c r="H31" s="21">
        <v>46728</v>
      </c>
    </row>
    <row r="32" spans="1:8" x14ac:dyDescent="0.25">
      <c r="A32" s="55"/>
      <c r="B32" s="56"/>
      <c r="C32" s="57"/>
      <c r="D32" s="18" t="s">
        <v>34</v>
      </c>
      <c r="E32" s="19" t="s">
        <v>35</v>
      </c>
      <c r="F32" s="20">
        <v>10</v>
      </c>
      <c r="G32" s="58">
        <v>2336.4</v>
      </c>
      <c r="H32" s="21">
        <v>23364</v>
      </c>
    </row>
    <row r="33" spans="1:8" x14ac:dyDescent="0.25">
      <c r="A33" s="55"/>
      <c r="B33" s="56"/>
      <c r="C33" s="57"/>
      <c r="D33" s="18" t="s">
        <v>44</v>
      </c>
      <c r="E33" s="19" t="s">
        <v>45</v>
      </c>
      <c r="F33" s="20">
        <v>55</v>
      </c>
      <c r="G33" s="58">
        <v>2336.4</v>
      </c>
      <c r="H33" s="21">
        <v>128502</v>
      </c>
    </row>
    <row r="34" spans="1:8" x14ac:dyDescent="0.25">
      <c r="A34" s="55"/>
      <c r="B34" s="56"/>
      <c r="C34" s="57"/>
      <c r="D34" s="18" t="s">
        <v>50</v>
      </c>
      <c r="E34" s="19" t="s">
        <v>51</v>
      </c>
      <c r="F34" s="20">
        <v>4088</v>
      </c>
      <c r="G34" s="58">
        <v>2102.7600000000002</v>
      </c>
      <c r="H34" s="21">
        <v>8596082.8800000008</v>
      </c>
    </row>
    <row r="35" spans="1:8" ht="36" x14ac:dyDescent="0.25">
      <c r="A35" s="55"/>
      <c r="B35" s="56"/>
      <c r="C35" s="57"/>
      <c r="D35" s="18" t="s">
        <v>52</v>
      </c>
      <c r="E35" s="19" t="s">
        <v>53</v>
      </c>
      <c r="F35" s="20">
        <v>115</v>
      </c>
      <c r="G35" s="58">
        <v>4672.8</v>
      </c>
      <c r="H35" s="21">
        <v>537372</v>
      </c>
    </row>
    <row r="36" spans="1:8" ht="24" x14ac:dyDescent="0.25">
      <c r="A36" s="55"/>
      <c r="B36" s="56"/>
      <c r="C36" s="57"/>
      <c r="D36" s="18" t="s">
        <v>62</v>
      </c>
      <c r="E36" s="19" t="s">
        <v>63</v>
      </c>
      <c r="F36" s="20">
        <v>45</v>
      </c>
      <c r="G36" s="58">
        <v>2336.4</v>
      </c>
      <c r="H36" s="21">
        <v>105138</v>
      </c>
    </row>
    <row r="37" spans="1:8" ht="24" x14ac:dyDescent="0.25">
      <c r="A37" s="55"/>
      <c r="B37" s="56"/>
      <c r="C37" s="57"/>
      <c r="D37" s="18" t="s">
        <v>64</v>
      </c>
      <c r="E37" s="19" t="s">
        <v>65</v>
      </c>
      <c r="F37" s="20">
        <v>50</v>
      </c>
      <c r="G37" s="58">
        <v>4439.16</v>
      </c>
      <c r="H37" s="21">
        <v>221958</v>
      </c>
    </row>
    <row r="38" spans="1:8" x14ac:dyDescent="0.25">
      <c r="A38" s="55"/>
      <c r="B38" s="56"/>
      <c r="C38" s="57"/>
      <c r="D38" s="18" t="s">
        <v>66</v>
      </c>
      <c r="E38" s="19" t="s">
        <v>67</v>
      </c>
      <c r="F38" s="20">
        <v>50</v>
      </c>
      <c r="G38" s="58">
        <v>2336.4</v>
      </c>
      <c r="H38" s="21">
        <v>116820</v>
      </c>
    </row>
    <row r="39" spans="1:8" ht="24" x14ac:dyDescent="0.25">
      <c r="A39" s="55"/>
      <c r="B39" s="56"/>
      <c r="C39" s="57"/>
      <c r="D39" s="18" t="s">
        <v>68</v>
      </c>
      <c r="E39" s="19" t="s">
        <v>69</v>
      </c>
      <c r="F39" s="20">
        <v>36</v>
      </c>
      <c r="G39" s="58">
        <v>4672.8</v>
      </c>
      <c r="H39" s="21">
        <v>168220.80000000002</v>
      </c>
    </row>
    <row r="40" spans="1:8" x14ac:dyDescent="0.25">
      <c r="A40" s="55"/>
      <c r="B40" s="56"/>
      <c r="C40" s="57"/>
      <c r="D40" s="18" t="s">
        <v>72</v>
      </c>
      <c r="E40" s="19" t="s">
        <v>73</v>
      </c>
      <c r="F40" s="20">
        <v>220</v>
      </c>
      <c r="G40" s="58">
        <v>2063.8200000000002</v>
      </c>
      <c r="H40" s="21">
        <v>454040.4</v>
      </c>
    </row>
    <row r="41" spans="1:8" ht="24" x14ac:dyDescent="0.25">
      <c r="A41" s="55"/>
      <c r="B41" s="56"/>
      <c r="C41" s="57"/>
      <c r="D41" s="18" t="s">
        <v>76</v>
      </c>
      <c r="E41" s="19" t="s">
        <v>77</v>
      </c>
      <c r="F41" s="20">
        <v>6</v>
      </c>
      <c r="G41" s="58">
        <v>4672.8</v>
      </c>
      <c r="H41" s="21">
        <v>28036.800000000003</v>
      </c>
    </row>
    <row r="42" spans="1:8" ht="24" x14ac:dyDescent="0.25">
      <c r="A42" s="55"/>
      <c r="B42" s="56"/>
      <c r="C42" s="57"/>
      <c r="D42" s="18" t="s">
        <v>82</v>
      </c>
      <c r="E42" s="19" t="s">
        <v>83</v>
      </c>
      <c r="F42" s="20">
        <v>45</v>
      </c>
      <c r="G42" s="58">
        <v>4672.8</v>
      </c>
      <c r="H42" s="21">
        <v>210276</v>
      </c>
    </row>
    <row r="43" spans="1:8" ht="24" x14ac:dyDescent="0.25">
      <c r="A43" s="55"/>
      <c r="B43" s="56"/>
      <c r="C43" s="57"/>
      <c r="D43" s="18" t="s">
        <v>86</v>
      </c>
      <c r="E43" s="19" t="s">
        <v>87</v>
      </c>
      <c r="F43" s="20">
        <v>20</v>
      </c>
      <c r="G43" s="58">
        <v>2881.56</v>
      </c>
      <c r="H43" s="21">
        <v>57631.199999999997</v>
      </c>
    </row>
    <row r="44" spans="1:8" ht="36" x14ac:dyDescent="0.25">
      <c r="A44" s="55"/>
      <c r="B44" s="56"/>
      <c r="C44" s="57"/>
      <c r="D44" s="18" t="s">
        <v>88</v>
      </c>
      <c r="E44" s="19" t="s">
        <v>89</v>
      </c>
      <c r="F44" s="20">
        <v>150</v>
      </c>
      <c r="G44" s="58">
        <v>5062.2</v>
      </c>
      <c r="H44" s="21">
        <v>759330</v>
      </c>
    </row>
    <row r="45" spans="1:8" x14ac:dyDescent="0.25">
      <c r="A45" s="55"/>
      <c r="B45" s="56"/>
      <c r="C45" s="59" t="s">
        <v>293</v>
      </c>
      <c r="D45" s="60"/>
      <c r="E45" s="60"/>
      <c r="F45" s="61">
        <v>4910</v>
      </c>
      <c r="G45" s="62"/>
      <c r="H45" s="63">
        <v>11453500.080000002</v>
      </c>
    </row>
    <row r="46" spans="1:8" x14ac:dyDescent="0.25">
      <c r="A46" s="52">
        <v>4</v>
      </c>
      <c r="B46" s="53">
        <v>430014</v>
      </c>
      <c r="C46" s="19" t="s">
        <v>294</v>
      </c>
      <c r="D46" s="18" t="s">
        <v>44</v>
      </c>
      <c r="E46" s="19" t="s">
        <v>45</v>
      </c>
      <c r="F46" s="20">
        <v>15</v>
      </c>
      <c r="G46" s="58">
        <v>2336.4</v>
      </c>
      <c r="H46" s="21">
        <v>35046</v>
      </c>
    </row>
    <row r="47" spans="1:8" x14ac:dyDescent="0.25">
      <c r="A47" s="55"/>
      <c r="B47" s="56"/>
      <c r="C47" s="57"/>
      <c r="D47" s="18" t="s">
        <v>50</v>
      </c>
      <c r="E47" s="19" t="s">
        <v>51</v>
      </c>
      <c r="F47" s="20">
        <v>1550</v>
      </c>
      <c r="G47" s="58">
        <v>2102.7600000000002</v>
      </c>
      <c r="H47" s="21">
        <v>3259278.0000000005</v>
      </c>
    </row>
    <row r="48" spans="1:8" x14ac:dyDescent="0.25">
      <c r="A48" s="55"/>
      <c r="B48" s="56"/>
      <c r="C48" s="57"/>
      <c r="D48" s="18" t="s">
        <v>72</v>
      </c>
      <c r="E48" s="19" t="s">
        <v>73</v>
      </c>
      <c r="F48" s="20">
        <v>110</v>
      </c>
      <c r="G48" s="58">
        <v>2063.8200000000002</v>
      </c>
      <c r="H48" s="21">
        <v>227020.2</v>
      </c>
    </row>
    <row r="49" spans="1:8" ht="24" x14ac:dyDescent="0.25">
      <c r="A49" s="55"/>
      <c r="B49" s="56"/>
      <c r="C49" s="57"/>
      <c r="D49" s="18" t="s">
        <v>86</v>
      </c>
      <c r="E49" s="19" t="s">
        <v>87</v>
      </c>
      <c r="F49" s="20">
        <v>25</v>
      </c>
      <c r="G49" s="58">
        <v>2881.56</v>
      </c>
      <c r="H49" s="21">
        <v>72039</v>
      </c>
    </row>
    <row r="50" spans="1:8" x14ac:dyDescent="0.25">
      <c r="A50" s="55"/>
      <c r="B50" s="56"/>
      <c r="C50" s="59" t="s">
        <v>295</v>
      </c>
      <c r="D50" s="60"/>
      <c r="E50" s="60"/>
      <c r="F50" s="61">
        <v>1700</v>
      </c>
      <c r="G50" s="62"/>
      <c r="H50" s="63">
        <v>3593383.2000000007</v>
      </c>
    </row>
    <row r="51" spans="1:8" x14ac:dyDescent="0.25">
      <c r="A51" s="52">
        <v>5</v>
      </c>
      <c r="B51" s="53">
        <v>430037</v>
      </c>
      <c r="C51" s="19" t="s">
        <v>296</v>
      </c>
      <c r="D51" s="18" t="s">
        <v>16</v>
      </c>
      <c r="E51" s="19" t="s">
        <v>17</v>
      </c>
      <c r="F51" s="20">
        <v>25</v>
      </c>
      <c r="G51" s="58">
        <v>2336.4</v>
      </c>
      <c r="H51" s="21">
        <v>58410</v>
      </c>
    </row>
    <row r="52" spans="1:8" ht="36" x14ac:dyDescent="0.25">
      <c r="A52" s="55"/>
      <c r="B52" s="56"/>
      <c r="C52" s="57"/>
      <c r="D52" s="18" t="s">
        <v>18</v>
      </c>
      <c r="E52" s="19" t="s">
        <v>19</v>
      </c>
      <c r="F52" s="20">
        <v>2</v>
      </c>
      <c r="G52" s="58">
        <v>4672.8</v>
      </c>
      <c r="H52" s="21">
        <v>9345.6</v>
      </c>
    </row>
    <row r="53" spans="1:8" x14ac:dyDescent="0.25">
      <c r="A53" s="55"/>
      <c r="B53" s="56"/>
      <c r="C53" s="57"/>
      <c r="D53" s="18" t="s">
        <v>22</v>
      </c>
      <c r="E53" s="19" t="s">
        <v>23</v>
      </c>
      <c r="F53" s="20">
        <v>198</v>
      </c>
      <c r="G53" s="58">
        <v>2336.4</v>
      </c>
      <c r="H53" s="21">
        <v>462607.2</v>
      </c>
    </row>
    <row r="54" spans="1:8" ht="36" x14ac:dyDescent="0.25">
      <c r="A54" s="55"/>
      <c r="B54" s="56"/>
      <c r="C54" s="57"/>
      <c r="D54" s="18" t="s">
        <v>24</v>
      </c>
      <c r="E54" s="19" t="s">
        <v>25</v>
      </c>
      <c r="F54" s="20">
        <v>49</v>
      </c>
      <c r="G54" s="58">
        <v>4672.8</v>
      </c>
      <c r="H54" s="21">
        <v>228967.2</v>
      </c>
    </row>
    <row r="55" spans="1:8" ht="24" x14ac:dyDescent="0.25">
      <c r="A55" s="55"/>
      <c r="B55" s="56"/>
      <c r="C55" s="57"/>
      <c r="D55" s="18" t="s">
        <v>26</v>
      </c>
      <c r="E55" s="19" t="s">
        <v>27</v>
      </c>
      <c r="F55" s="20">
        <v>187</v>
      </c>
      <c r="G55" s="58">
        <v>2336.4</v>
      </c>
      <c r="H55" s="21">
        <v>436906.8</v>
      </c>
    </row>
    <row r="56" spans="1:8" ht="24" x14ac:dyDescent="0.25">
      <c r="A56" s="55"/>
      <c r="B56" s="56"/>
      <c r="C56" s="57"/>
      <c r="D56" s="18" t="s">
        <v>28</v>
      </c>
      <c r="E56" s="19" t="s">
        <v>29</v>
      </c>
      <c r="F56" s="20">
        <v>17</v>
      </c>
      <c r="G56" s="58">
        <v>4672.8</v>
      </c>
      <c r="H56" s="21">
        <v>79437.600000000006</v>
      </c>
    </row>
    <row r="57" spans="1:8" x14ac:dyDescent="0.25">
      <c r="A57" s="55"/>
      <c r="B57" s="56"/>
      <c r="C57" s="57"/>
      <c r="D57" s="18" t="s">
        <v>34</v>
      </c>
      <c r="E57" s="19" t="s">
        <v>35</v>
      </c>
      <c r="F57" s="20">
        <v>95</v>
      </c>
      <c r="G57" s="58">
        <v>2336.4</v>
      </c>
      <c r="H57" s="21">
        <v>221958</v>
      </c>
    </row>
    <row r="58" spans="1:8" x14ac:dyDescent="0.25">
      <c r="A58" s="55"/>
      <c r="B58" s="56"/>
      <c r="C58" s="57"/>
      <c r="D58" s="18" t="s">
        <v>40</v>
      </c>
      <c r="E58" s="19" t="s">
        <v>41</v>
      </c>
      <c r="F58" s="20">
        <v>7</v>
      </c>
      <c r="G58" s="58">
        <v>2336.4</v>
      </c>
      <c r="H58" s="21">
        <v>16354.800000000001</v>
      </c>
    </row>
    <row r="59" spans="1:8" x14ac:dyDescent="0.25">
      <c r="A59" s="55"/>
      <c r="B59" s="56"/>
      <c r="C59" s="57"/>
      <c r="D59" s="18" t="s">
        <v>44</v>
      </c>
      <c r="E59" s="19" t="s">
        <v>45</v>
      </c>
      <c r="F59" s="20">
        <v>139</v>
      </c>
      <c r="G59" s="58">
        <v>2336.4</v>
      </c>
      <c r="H59" s="21">
        <v>324759.60000000003</v>
      </c>
    </row>
    <row r="60" spans="1:8" ht="24" x14ac:dyDescent="0.25">
      <c r="A60" s="55"/>
      <c r="B60" s="56"/>
      <c r="C60" s="57"/>
      <c r="D60" s="18" t="s">
        <v>48</v>
      </c>
      <c r="E60" s="19" t="s">
        <v>49</v>
      </c>
      <c r="F60" s="20">
        <v>26</v>
      </c>
      <c r="G60" s="58">
        <v>4672.8</v>
      </c>
      <c r="H60" s="21">
        <v>121492.8</v>
      </c>
    </row>
    <row r="61" spans="1:8" ht="36" x14ac:dyDescent="0.25">
      <c r="A61" s="55"/>
      <c r="B61" s="56"/>
      <c r="C61" s="57"/>
      <c r="D61" s="18" t="s">
        <v>52</v>
      </c>
      <c r="E61" s="19" t="s">
        <v>53</v>
      </c>
      <c r="F61" s="20">
        <v>60</v>
      </c>
      <c r="G61" s="58">
        <v>4672.8</v>
      </c>
      <c r="H61" s="21">
        <v>280368</v>
      </c>
    </row>
    <row r="62" spans="1:8" x14ac:dyDescent="0.25">
      <c r="A62" s="55"/>
      <c r="B62" s="56"/>
      <c r="C62" s="57"/>
      <c r="D62" s="18" t="s">
        <v>54</v>
      </c>
      <c r="E62" s="19" t="s">
        <v>55</v>
      </c>
      <c r="F62" s="20">
        <v>735</v>
      </c>
      <c r="G62" s="58">
        <v>2336.4</v>
      </c>
      <c r="H62" s="21">
        <v>1717254</v>
      </c>
    </row>
    <row r="63" spans="1:8" ht="24" x14ac:dyDescent="0.25">
      <c r="A63" s="55"/>
      <c r="B63" s="56"/>
      <c r="C63" s="57"/>
      <c r="D63" s="18" t="s">
        <v>62</v>
      </c>
      <c r="E63" s="19" t="s">
        <v>63</v>
      </c>
      <c r="F63" s="20">
        <v>10</v>
      </c>
      <c r="G63" s="58">
        <v>2336.4</v>
      </c>
      <c r="H63" s="21">
        <v>23364</v>
      </c>
    </row>
    <row r="64" spans="1:8" ht="24" x14ac:dyDescent="0.25">
      <c r="A64" s="55"/>
      <c r="B64" s="56"/>
      <c r="C64" s="57"/>
      <c r="D64" s="18" t="s">
        <v>64</v>
      </c>
      <c r="E64" s="19" t="s">
        <v>65</v>
      </c>
      <c r="F64" s="20">
        <v>15</v>
      </c>
      <c r="G64" s="58">
        <v>4439.16</v>
      </c>
      <c r="H64" s="21">
        <v>66587.399999999994</v>
      </c>
    </row>
    <row r="65" spans="1:8" x14ac:dyDescent="0.25">
      <c r="A65" s="55"/>
      <c r="B65" s="56"/>
      <c r="C65" s="57"/>
      <c r="D65" s="18" t="s">
        <v>66</v>
      </c>
      <c r="E65" s="19" t="s">
        <v>67</v>
      </c>
      <c r="F65" s="20">
        <v>10</v>
      </c>
      <c r="G65" s="58">
        <v>2336.4</v>
      </c>
      <c r="H65" s="21">
        <v>23364</v>
      </c>
    </row>
    <row r="66" spans="1:8" ht="24" x14ac:dyDescent="0.25">
      <c r="A66" s="55"/>
      <c r="B66" s="56"/>
      <c r="C66" s="57"/>
      <c r="D66" s="18" t="s">
        <v>68</v>
      </c>
      <c r="E66" s="19" t="s">
        <v>69</v>
      </c>
      <c r="F66" s="20">
        <v>15</v>
      </c>
      <c r="G66" s="58">
        <v>4672.8</v>
      </c>
      <c r="H66" s="21">
        <v>70092</v>
      </c>
    </row>
    <row r="67" spans="1:8" x14ac:dyDescent="0.25">
      <c r="A67" s="55"/>
      <c r="B67" s="56"/>
      <c r="C67" s="57"/>
      <c r="D67" s="18" t="s">
        <v>70</v>
      </c>
      <c r="E67" s="19" t="s">
        <v>71</v>
      </c>
      <c r="F67" s="20">
        <v>85</v>
      </c>
      <c r="G67" s="58">
        <v>2336.4</v>
      </c>
      <c r="H67" s="21">
        <v>198594</v>
      </c>
    </row>
    <row r="68" spans="1:8" x14ac:dyDescent="0.25">
      <c r="A68" s="55"/>
      <c r="B68" s="56"/>
      <c r="C68" s="57"/>
      <c r="D68" s="18" t="s">
        <v>72</v>
      </c>
      <c r="E68" s="19" t="s">
        <v>73</v>
      </c>
      <c r="F68" s="20">
        <v>233</v>
      </c>
      <c r="G68" s="58">
        <v>2063.8200000000002</v>
      </c>
      <c r="H68" s="21">
        <v>480870.06000000006</v>
      </c>
    </row>
    <row r="69" spans="1:8" ht="24" x14ac:dyDescent="0.25">
      <c r="A69" s="55"/>
      <c r="B69" s="56"/>
      <c r="C69" s="57"/>
      <c r="D69" s="18" t="s">
        <v>74</v>
      </c>
      <c r="E69" s="19" t="s">
        <v>75</v>
      </c>
      <c r="F69" s="20">
        <v>23</v>
      </c>
      <c r="G69" s="58">
        <v>4672.8</v>
      </c>
      <c r="H69" s="21">
        <v>107474.40000000001</v>
      </c>
    </row>
    <row r="70" spans="1:8" ht="24" x14ac:dyDescent="0.25">
      <c r="A70" s="55"/>
      <c r="B70" s="56"/>
      <c r="C70" s="57"/>
      <c r="D70" s="18" t="s">
        <v>76</v>
      </c>
      <c r="E70" s="19" t="s">
        <v>77</v>
      </c>
      <c r="F70" s="20">
        <v>37</v>
      </c>
      <c r="G70" s="58">
        <v>4672.8</v>
      </c>
      <c r="H70" s="21">
        <v>172893.6</v>
      </c>
    </row>
    <row r="71" spans="1:8" x14ac:dyDescent="0.25">
      <c r="A71" s="55"/>
      <c r="B71" s="56"/>
      <c r="C71" s="57"/>
      <c r="D71" s="18" t="s">
        <v>78</v>
      </c>
      <c r="E71" s="19" t="s">
        <v>79</v>
      </c>
      <c r="F71" s="20">
        <v>71</v>
      </c>
      <c r="G71" s="58">
        <v>2336.4</v>
      </c>
      <c r="H71" s="21">
        <v>165884.4</v>
      </c>
    </row>
    <row r="72" spans="1:8" x14ac:dyDescent="0.25">
      <c r="A72" s="55"/>
      <c r="B72" s="56"/>
      <c r="C72" s="57"/>
      <c r="D72" s="18" t="s">
        <v>80</v>
      </c>
      <c r="E72" s="19" t="s">
        <v>81</v>
      </c>
      <c r="F72" s="20">
        <v>22</v>
      </c>
      <c r="G72" s="58">
        <v>2336.4</v>
      </c>
      <c r="H72" s="21">
        <v>51400.800000000003</v>
      </c>
    </row>
    <row r="73" spans="1:8" ht="24" x14ac:dyDescent="0.25">
      <c r="A73" s="55"/>
      <c r="B73" s="56"/>
      <c r="C73" s="57"/>
      <c r="D73" s="18" t="s">
        <v>82</v>
      </c>
      <c r="E73" s="19" t="s">
        <v>83</v>
      </c>
      <c r="F73" s="20">
        <v>190</v>
      </c>
      <c r="G73" s="58">
        <v>4672.8</v>
      </c>
      <c r="H73" s="21">
        <v>887832</v>
      </c>
    </row>
    <row r="74" spans="1:8" ht="24" x14ac:dyDescent="0.25">
      <c r="A74" s="55"/>
      <c r="B74" s="56"/>
      <c r="C74" s="57"/>
      <c r="D74" s="18" t="s">
        <v>86</v>
      </c>
      <c r="E74" s="19" t="s">
        <v>87</v>
      </c>
      <c r="F74" s="20">
        <v>128</v>
      </c>
      <c r="G74" s="58">
        <v>2881.56</v>
      </c>
      <c r="H74" s="21">
        <v>368839.67999999999</v>
      </c>
    </row>
    <row r="75" spans="1:8" ht="36" x14ac:dyDescent="0.25">
      <c r="A75" s="55"/>
      <c r="B75" s="56"/>
      <c r="C75" s="57"/>
      <c r="D75" s="18" t="s">
        <v>88</v>
      </c>
      <c r="E75" s="19" t="s">
        <v>89</v>
      </c>
      <c r="F75" s="20">
        <v>225</v>
      </c>
      <c r="G75" s="58">
        <v>5062.2</v>
      </c>
      <c r="H75" s="21">
        <v>1138995</v>
      </c>
    </row>
    <row r="76" spans="1:8" x14ac:dyDescent="0.25">
      <c r="A76" s="55"/>
      <c r="B76" s="56"/>
      <c r="C76" s="59" t="s">
        <v>297</v>
      </c>
      <c r="D76" s="60"/>
      <c r="E76" s="60"/>
      <c r="F76" s="61">
        <v>2604</v>
      </c>
      <c r="G76" s="62"/>
      <c r="H76" s="63">
        <v>7714052.9400000004</v>
      </c>
    </row>
    <row r="77" spans="1:8" ht="24" x14ac:dyDescent="0.25">
      <c r="A77" s="52">
        <v>6</v>
      </c>
      <c r="B77" s="53">
        <v>430038</v>
      </c>
      <c r="C77" s="19" t="s">
        <v>298</v>
      </c>
      <c r="D77" s="18" t="s">
        <v>12</v>
      </c>
      <c r="E77" s="19" t="s">
        <v>13</v>
      </c>
      <c r="F77" s="20">
        <v>12</v>
      </c>
      <c r="G77" s="58">
        <v>2336.4</v>
      </c>
      <c r="H77" s="21">
        <v>28036.800000000003</v>
      </c>
    </row>
    <row r="78" spans="1:8" x14ac:dyDescent="0.25">
      <c r="A78" s="55"/>
      <c r="B78" s="56"/>
      <c r="C78" s="57"/>
      <c r="D78" s="18" t="s">
        <v>14</v>
      </c>
      <c r="E78" s="19" t="s">
        <v>15</v>
      </c>
      <c r="F78" s="20">
        <v>12</v>
      </c>
      <c r="G78" s="58">
        <v>4672.8</v>
      </c>
      <c r="H78" s="21">
        <v>56073.600000000006</v>
      </c>
    </row>
    <row r="79" spans="1:8" x14ac:dyDescent="0.25">
      <c r="A79" s="55"/>
      <c r="B79" s="56"/>
      <c r="C79" s="57"/>
      <c r="D79" s="18" t="s">
        <v>16</v>
      </c>
      <c r="E79" s="19" t="s">
        <v>17</v>
      </c>
      <c r="F79" s="20">
        <v>12</v>
      </c>
      <c r="G79" s="58">
        <v>2336.4</v>
      </c>
      <c r="H79" s="21">
        <v>28036.800000000003</v>
      </c>
    </row>
    <row r="80" spans="1:8" ht="36" x14ac:dyDescent="0.25">
      <c r="A80" s="55"/>
      <c r="B80" s="56"/>
      <c r="C80" s="57"/>
      <c r="D80" s="18" t="s">
        <v>18</v>
      </c>
      <c r="E80" s="19" t="s">
        <v>19</v>
      </c>
      <c r="F80" s="20">
        <v>3</v>
      </c>
      <c r="G80" s="58">
        <v>4672.8</v>
      </c>
      <c r="H80" s="21">
        <v>14018.400000000001</v>
      </c>
    </row>
    <row r="81" spans="1:8" x14ac:dyDescent="0.25">
      <c r="A81" s="55"/>
      <c r="B81" s="56"/>
      <c r="C81" s="57"/>
      <c r="D81" s="18" t="s">
        <v>20</v>
      </c>
      <c r="E81" s="19" t="s">
        <v>21</v>
      </c>
      <c r="F81" s="20">
        <v>5</v>
      </c>
      <c r="G81" s="58">
        <v>2336.4</v>
      </c>
      <c r="H81" s="21">
        <v>11682</v>
      </c>
    </row>
    <row r="82" spans="1:8" x14ac:dyDescent="0.25">
      <c r="A82" s="55"/>
      <c r="B82" s="56"/>
      <c r="C82" s="57"/>
      <c r="D82" s="18" t="s">
        <v>22</v>
      </c>
      <c r="E82" s="19" t="s">
        <v>23</v>
      </c>
      <c r="F82" s="20">
        <v>5</v>
      </c>
      <c r="G82" s="58">
        <v>2336.4</v>
      </c>
      <c r="H82" s="21">
        <v>11682</v>
      </c>
    </row>
    <row r="83" spans="1:8" ht="36" x14ac:dyDescent="0.25">
      <c r="A83" s="55"/>
      <c r="B83" s="56"/>
      <c r="C83" s="57"/>
      <c r="D83" s="18" t="s">
        <v>24</v>
      </c>
      <c r="E83" s="19" t="s">
        <v>25</v>
      </c>
      <c r="F83" s="20">
        <v>3</v>
      </c>
      <c r="G83" s="58">
        <v>4672.8</v>
      </c>
      <c r="H83" s="21">
        <v>14018.400000000001</v>
      </c>
    </row>
    <row r="84" spans="1:8" ht="24" x14ac:dyDescent="0.25">
      <c r="A84" s="55"/>
      <c r="B84" s="56"/>
      <c r="C84" s="57"/>
      <c r="D84" s="18" t="s">
        <v>26</v>
      </c>
      <c r="E84" s="19" t="s">
        <v>27</v>
      </c>
      <c r="F84" s="20">
        <v>3</v>
      </c>
      <c r="G84" s="58">
        <v>2336.4</v>
      </c>
      <c r="H84" s="21">
        <v>7009.2000000000007</v>
      </c>
    </row>
    <row r="85" spans="1:8" ht="24" x14ac:dyDescent="0.25">
      <c r="A85" s="55"/>
      <c r="B85" s="56"/>
      <c r="C85" s="57"/>
      <c r="D85" s="18" t="s">
        <v>28</v>
      </c>
      <c r="E85" s="19" t="s">
        <v>29</v>
      </c>
      <c r="F85" s="20">
        <v>20</v>
      </c>
      <c r="G85" s="58">
        <v>4672.8</v>
      </c>
      <c r="H85" s="21">
        <v>93456</v>
      </c>
    </row>
    <row r="86" spans="1:8" x14ac:dyDescent="0.25">
      <c r="A86" s="55"/>
      <c r="B86" s="56"/>
      <c r="C86" s="57"/>
      <c r="D86" s="18" t="s">
        <v>30</v>
      </c>
      <c r="E86" s="19" t="s">
        <v>31</v>
      </c>
      <c r="F86" s="20">
        <v>10</v>
      </c>
      <c r="G86" s="58">
        <v>2336.4</v>
      </c>
      <c r="H86" s="21">
        <v>23364</v>
      </c>
    </row>
    <row r="87" spans="1:8" x14ac:dyDescent="0.25">
      <c r="A87" s="55"/>
      <c r="B87" s="56"/>
      <c r="C87" s="57"/>
      <c r="D87" s="18" t="s">
        <v>32</v>
      </c>
      <c r="E87" s="19" t="s">
        <v>33</v>
      </c>
      <c r="F87" s="20">
        <v>10</v>
      </c>
      <c r="G87" s="58">
        <v>2336.4</v>
      </c>
      <c r="H87" s="21">
        <v>23364</v>
      </c>
    </row>
    <row r="88" spans="1:8" x14ac:dyDescent="0.25">
      <c r="A88" s="55"/>
      <c r="B88" s="56"/>
      <c r="C88" s="57"/>
      <c r="D88" s="18" t="s">
        <v>34</v>
      </c>
      <c r="E88" s="19" t="s">
        <v>35</v>
      </c>
      <c r="F88" s="20">
        <v>50</v>
      </c>
      <c r="G88" s="58">
        <v>2336.4</v>
      </c>
      <c r="H88" s="21">
        <v>116820</v>
      </c>
    </row>
    <row r="89" spans="1:8" x14ac:dyDescent="0.25">
      <c r="A89" s="55"/>
      <c r="B89" s="56"/>
      <c r="C89" s="57"/>
      <c r="D89" s="18" t="s">
        <v>36</v>
      </c>
      <c r="E89" s="19" t="s">
        <v>37</v>
      </c>
      <c r="F89" s="20">
        <v>3</v>
      </c>
      <c r="G89" s="58">
        <v>2336.4</v>
      </c>
      <c r="H89" s="21">
        <v>7009.2000000000007</v>
      </c>
    </row>
    <row r="90" spans="1:8" x14ac:dyDescent="0.25">
      <c r="A90" s="55"/>
      <c r="B90" s="56"/>
      <c r="C90" s="57"/>
      <c r="D90" s="18" t="s">
        <v>38</v>
      </c>
      <c r="E90" s="19" t="s">
        <v>39</v>
      </c>
      <c r="F90" s="20">
        <v>3</v>
      </c>
      <c r="G90" s="58">
        <v>2336.4</v>
      </c>
      <c r="H90" s="21">
        <v>7009.2000000000007</v>
      </c>
    </row>
    <row r="91" spans="1:8" x14ac:dyDescent="0.25">
      <c r="A91" s="55"/>
      <c r="B91" s="56"/>
      <c r="C91" s="57"/>
      <c r="D91" s="18" t="s">
        <v>40</v>
      </c>
      <c r="E91" s="19" t="s">
        <v>41</v>
      </c>
      <c r="F91" s="20">
        <v>3</v>
      </c>
      <c r="G91" s="58">
        <v>2336.4</v>
      </c>
      <c r="H91" s="21">
        <v>7009.2000000000007</v>
      </c>
    </row>
    <row r="92" spans="1:8" ht="24" x14ac:dyDescent="0.25">
      <c r="A92" s="55"/>
      <c r="B92" s="56"/>
      <c r="C92" s="57"/>
      <c r="D92" s="18" t="s">
        <v>42</v>
      </c>
      <c r="E92" s="19" t="s">
        <v>43</v>
      </c>
      <c r="F92" s="20">
        <v>3</v>
      </c>
      <c r="G92" s="58">
        <v>4672.8</v>
      </c>
      <c r="H92" s="21">
        <v>14018.400000000001</v>
      </c>
    </row>
    <row r="93" spans="1:8" x14ac:dyDescent="0.25">
      <c r="A93" s="55"/>
      <c r="B93" s="56"/>
      <c r="C93" s="57"/>
      <c r="D93" s="18" t="s">
        <v>44</v>
      </c>
      <c r="E93" s="19" t="s">
        <v>45</v>
      </c>
      <c r="F93" s="20">
        <v>3</v>
      </c>
      <c r="G93" s="58">
        <v>2336.4</v>
      </c>
      <c r="H93" s="21">
        <v>7009.2000000000007</v>
      </c>
    </row>
    <row r="94" spans="1:8" x14ac:dyDescent="0.25">
      <c r="A94" s="55"/>
      <c r="B94" s="56"/>
      <c r="C94" s="57"/>
      <c r="D94" s="18" t="s">
        <v>46</v>
      </c>
      <c r="E94" s="19" t="s">
        <v>47</v>
      </c>
      <c r="F94" s="20">
        <v>3</v>
      </c>
      <c r="G94" s="58">
        <v>2336.4</v>
      </c>
      <c r="H94" s="21">
        <v>7009.2000000000007</v>
      </c>
    </row>
    <row r="95" spans="1:8" ht="24" x14ac:dyDescent="0.25">
      <c r="A95" s="55"/>
      <c r="B95" s="56"/>
      <c r="C95" s="57"/>
      <c r="D95" s="18" t="s">
        <v>48</v>
      </c>
      <c r="E95" s="19" t="s">
        <v>49</v>
      </c>
      <c r="F95" s="20">
        <v>3</v>
      </c>
      <c r="G95" s="58">
        <v>4672.8</v>
      </c>
      <c r="H95" s="21">
        <v>14018.400000000001</v>
      </c>
    </row>
    <row r="96" spans="1:8" x14ac:dyDescent="0.25">
      <c r="A96" s="55"/>
      <c r="B96" s="56"/>
      <c r="C96" s="57"/>
      <c r="D96" s="18" t="s">
        <v>50</v>
      </c>
      <c r="E96" s="19" t="s">
        <v>51</v>
      </c>
      <c r="F96" s="20">
        <v>35</v>
      </c>
      <c r="G96" s="58">
        <v>2102.7600000000002</v>
      </c>
      <c r="H96" s="21">
        <v>73596.600000000006</v>
      </c>
    </row>
    <row r="97" spans="1:8" ht="36" x14ac:dyDescent="0.25">
      <c r="A97" s="55"/>
      <c r="B97" s="56"/>
      <c r="C97" s="57"/>
      <c r="D97" s="18" t="s">
        <v>52</v>
      </c>
      <c r="E97" s="19" t="s">
        <v>53</v>
      </c>
      <c r="F97" s="20">
        <v>55</v>
      </c>
      <c r="G97" s="58">
        <v>4672.8</v>
      </c>
      <c r="H97" s="21">
        <v>257004</v>
      </c>
    </row>
    <row r="98" spans="1:8" x14ac:dyDescent="0.25">
      <c r="A98" s="55"/>
      <c r="B98" s="56"/>
      <c r="C98" s="57"/>
      <c r="D98" s="18" t="s">
        <v>54</v>
      </c>
      <c r="E98" s="19" t="s">
        <v>55</v>
      </c>
      <c r="F98" s="20">
        <v>5</v>
      </c>
      <c r="G98" s="58">
        <v>2336.4</v>
      </c>
      <c r="H98" s="21">
        <v>11682</v>
      </c>
    </row>
    <row r="99" spans="1:8" x14ac:dyDescent="0.25">
      <c r="A99" s="55"/>
      <c r="B99" s="56"/>
      <c r="C99" s="57"/>
      <c r="D99" s="18" t="s">
        <v>56</v>
      </c>
      <c r="E99" s="19" t="s">
        <v>57</v>
      </c>
      <c r="F99" s="20">
        <v>3</v>
      </c>
      <c r="G99" s="58">
        <v>2336.4</v>
      </c>
      <c r="H99" s="21">
        <v>7009.2000000000007</v>
      </c>
    </row>
    <row r="100" spans="1:8" ht="24" x14ac:dyDescent="0.25">
      <c r="A100" s="55"/>
      <c r="B100" s="56"/>
      <c r="C100" s="57"/>
      <c r="D100" s="18" t="s">
        <v>58</v>
      </c>
      <c r="E100" s="19" t="s">
        <v>59</v>
      </c>
      <c r="F100" s="20">
        <v>5</v>
      </c>
      <c r="G100" s="58">
        <v>2336.4</v>
      </c>
      <c r="H100" s="21">
        <v>11682</v>
      </c>
    </row>
    <row r="101" spans="1:8" x14ac:dyDescent="0.25">
      <c r="A101" s="55"/>
      <c r="B101" s="56"/>
      <c r="C101" s="57"/>
      <c r="D101" s="18" t="s">
        <v>60</v>
      </c>
      <c r="E101" s="19" t="s">
        <v>61</v>
      </c>
      <c r="F101" s="20">
        <v>3</v>
      </c>
      <c r="G101" s="58">
        <v>2336.4</v>
      </c>
      <c r="H101" s="21">
        <v>7009.2000000000007</v>
      </c>
    </row>
    <row r="102" spans="1:8" ht="24" x14ac:dyDescent="0.25">
      <c r="A102" s="55"/>
      <c r="B102" s="56"/>
      <c r="C102" s="57"/>
      <c r="D102" s="18" t="s">
        <v>62</v>
      </c>
      <c r="E102" s="19" t="s">
        <v>63</v>
      </c>
      <c r="F102" s="20">
        <v>2</v>
      </c>
      <c r="G102" s="58">
        <v>2336.4</v>
      </c>
      <c r="H102" s="21">
        <v>4672.8</v>
      </c>
    </row>
    <row r="103" spans="1:8" ht="24" x14ac:dyDescent="0.25">
      <c r="A103" s="55"/>
      <c r="B103" s="56"/>
      <c r="C103" s="57"/>
      <c r="D103" s="18" t="s">
        <v>64</v>
      </c>
      <c r="E103" s="19" t="s">
        <v>65</v>
      </c>
      <c r="F103" s="20">
        <v>2</v>
      </c>
      <c r="G103" s="58">
        <v>4439.16</v>
      </c>
      <c r="H103" s="21">
        <v>8878.32</v>
      </c>
    </row>
    <row r="104" spans="1:8" x14ac:dyDescent="0.25">
      <c r="A104" s="55"/>
      <c r="B104" s="56"/>
      <c r="C104" s="57"/>
      <c r="D104" s="18" t="s">
        <v>66</v>
      </c>
      <c r="E104" s="19" t="s">
        <v>67</v>
      </c>
      <c r="F104" s="20">
        <v>2</v>
      </c>
      <c r="G104" s="58">
        <v>2336.4</v>
      </c>
      <c r="H104" s="21">
        <v>4672.8</v>
      </c>
    </row>
    <row r="105" spans="1:8" ht="24" x14ac:dyDescent="0.25">
      <c r="A105" s="55"/>
      <c r="B105" s="56"/>
      <c r="C105" s="57"/>
      <c r="D105" s="18" t="s">
        <v>68</v>
      </c>
      <c r="E105" s="19" t="s">
        <v>69</v>
      </c>
      <c r="F105" s="20">
        <v>2</v>
      </c>
      <c r="G105" s="58">
        <v>4672.8</v>
      </c>
      <c r="H105" s="21">
        <v>9345.6</v>
      </c>
    </row>
    <row r="106" spans="1:8" x14ac:dyDescent="0.25">
      <c r="A106" s="55"/>
      <c r="B106" s="56"/>
      <c r="C106" s="57"/>
      <c r="D106" s="18" t="s">
        <v>70</v>
      </c>
      <c r="E106" s="19" t="s">
        <v>71</v>
      </c>
      <c r="F106" s="20">
        <v>5</v>
      </c>
      <c r="G106" s="58">
        <v>2336.4</v>
      </c>
      <c r="H106" s="21">
        <v>11682</v>
      </c>
    </row>
    <row r="107" spans="1:8" x14ac:dyDescent="0.25">
      <c r="A107" s="55"/>
      <c r="B107" s="56"/>
      <c r="C107" s="57"/>
      <c r="D107" s="18" t="s">
        <v>72</v>
      </c>
      <c r="E107" s="19" t="s">
        <v>73</v>
      </c>
      <c r="F107" s="20">
        <v>150</v>
      </c>
      <c r="G107" s="58">
        <v>2063.8200000000002</v>
      </c>
      <c r="H107" s="21">
        <v>309573</v>
      </c>
    </row>
    <row r="108" spans="1:8" ht="24" x14ac:dyDescent="0.25">
      <c r="A108" s="55"/>
      <c r="B108" s="56"/>
      <c r="C108" s="57"/>
      <c r="D108" s="18" t="s">
        <v>74</v>
      </c>
      <c r="E108" s="19" t="s">
        <v>75</v>
      </c>
      <c r="F108" s="20">
        <v>15</v>
      </c>
      <c r="G108" s="58">
        <v>4672.8</v>
      </c>
      <c r="H108" s="21">
        <v>70092</v>
      </c>
    </row>
    <row r="109" spans="1:8" ht="24" x14ac:dyDescent="0.25">
      <c r="A109" s="55"/>
      <c r="B109" s="56"/>
      <c r="C109" s="57"/>
      <c r="D109" s="18" t="s">
        <v>76</v>
      </c>
      <c r="E109" s="19" t="s">
        <v>77</v>
      </c>
      <c r="F109" s="20">
        <v>10</v>
      </c>
      <c r="G109" s="58">
        <v>4672.8</v>
      </c>
      <c r="H109" s="21">
        <v>46728</v>
      </c>
    </row>
    <row r="110" spans="1:8" x14ac:dyDescent="0.25">
      <c r="A110" s="55"/>
      <c r="B110" s="56"/>
      <c r="C110" s="57"/>
      <c r="D110" s="18" t="s">
        <v>78</v>
      </c>
      <c r="E110" s="19" t="s">
        <v>79</v>
      </c>
      <c r="F110" s="20">
        <v>105</v>
      </c>
      <c r="G110" s="58">
        <v>2336.4</v>
      </c>
      <c r="H110" s="21">
        <v>245322</v>
      </c>
    </row>
    <row r="111" spans="1:8" x14ac:dyDescent="0.25">
      <c r="A111" s="55"/>
      <c r="B111" s="56"/>
      <c r="C111" s="57"/>
      <c r="D111" s="18" t="s">
        <v>80</v>
      </c>
      <c r="E111" s="19" t="s">
        <v>81</v>
      </c>
      <c r="F111" s="20">
        <v>3</v>
      </c>
      <c r="G111" s="58">
        <v>2336.4</v>
      </c>
      <c r="H111" s="21">
        <v>7009.2000000000007</v>
      </c>
    </row>
    <row r="112" spans="1:8" ht="24" x14ac:dyDescent="0.25">
      <c r="A112" s="55"/>
      <c r="B112" s="56"/>
      <c r="C112" s="57"/>
      <c r="D112" s="18" t="s">
        <v>82</v>
      </c>
      <c r="E112" s="19" t="s">
        <v>83</v>
      </c>
      <c r="F112" s="20">
        <v>3</v>
      </c>
      <c r="G112" s="58">
        <v>4672.8</v>
      </c>
      <c r="H112" s="21">
        <v>14018.400000000001</v>
      </c>
    </row>
    <row r="113" spans="1:8" x14ac:dyDescent="0.25">
      <c r="A113" s="55"/>
      <c r="B113" s="56"/>
      <c r="C113" s="57"/>
      <c r="D113" s="18" t="s">
        <v>84</v>
      </c>
      <c r="E113" s="19" t="s">
        <v>85</v>
      </c>
      <c r="F113" s="20">
        <v>3</v>
      </c>
      <c r="G113" s="58">
        <v>2336.4</v>
      </c>
      <c r="H113" s="21">
        <v>7009.2000000000007</v>
      </c>
    </row>
    <row r="114" spans="1:8" ht="24" x14ac:dyDescent="0.25">
      <c r="A114" s="55"/>
      <c r="B114" s="56"/>
      <c r="C114" s="57"/>
      <c r="D114" s="18" t="s">
        <v>86</v>
      </c>
      <c r="E114" s="19" t="s">
        <v>87</v>
      </c>
      <c r="F114" s="20">
        <v>15</v>
      </c>
      <c r="G114" s="58">
        <v>2881.56</v>
      </c>
      <c r="H114" s="21">
        <v>43223.4</v>
      </c>
    </row>
    <row r="115" spans="1:8" ht="36" x14ac:dyDescent="0.25">
      <c r="A115" s="55"/>
      <c r="B115" s="56"/>
      <c r="C115" s="57"/>
      <c r="D115" s="18" t="s">
        <v>88</v>
      </c>
      <c r="E115" s="19" t="s">
        <v>89</v>
      </c>
      <c r="F115" s="20">
        <v>55</v>
      </c>
      <c r="G115" s="58">
        <v>5062.2</v>
      </c>
      <c r="H115" s="21">
        <v>278421</v>
      </c>
    </row>
    <row r="116" spans="1:8" ht="24" x14ac:dyDescent="0.25">
      <c r="A116" s="55"/>
      <c r="B116" s="56"/>
      <c r="C116" s="57"/>
      <c r="D116" s="18" t="s">
        <v>90</v>
      </c>
      <c r="E116" s="19" t="s">
        <v>91</v>
      </c>
      <c r="F116" s="20">
        <v>15</v>
      </c>
      <c r="G116" s="58">
        <v>5062.2</v>
      </c>
      <c r="H116" s="21">
        <v>75933</v>
      </c>
    </row>
    <row r="117" spans="1:8" ht="36" x14ac:dyDescent="0.25">
      <c r="A117" s="55"/>
      <c r="B117" s="56"/>
      <c r="C117" s="57"/>
      <c r="D117" s="18" t="s">
        <v>92</v>
      </c>
      <c r="E117" s="19" t="s">
        <v>93</v>
      </c>
      <c r="F117" s="20">
        <v>3</v>
      </c>
      <c r="G117" s="58">
        <v>5062.2</v>
      </c>
      <c r="H117" s="21">
        <v>15186.599999999999</v>
      </c>
    </row>
    <row r="118" spans="1:8" x14ac:dyDescent="0.25">
      <c r="A118" s="55"/>
      <c r="B118" s="56"/>
      <c r="C118" s="57"/>
      <c r="D118" s="18" t="s">
        <v>94</v>
      </c>
      <c r="E118" s="19" t="s">
        <v>95</v>
      </c>
      <c r="F118" s="20">
        <v>5</v>
      </c>
      <c r="G118" s="58">
        <v>2336.4</v>
      </c>
      <c r="H118" s="21">
        <v>11682</v>
      </c>
    </row>
    <row r="119" spans="1:8" ht="24" x14ac:dyDescent="0.25">
      <c r="A119" s="55"/>
      <c r="B119" s="56"/>
      <c r="C119" s="57"/>
      <c r="D119" s="18" t="s">
        <v>96</v>
      </c>
      <c r="E119" s="19" t="s">
        <v>97</v>
      </c>
      <c r="F119" s="20">
        <v>3</v>
      </c>
      <c r="G119" s="58">
        <v>4672.8</v>
      </c>
      <c r="H119" s="21">
        <v>14018.400000000001</v>
      </c>
    </row>
    <row r="120" spans="1:8" x14ac:dyDescent="0.25">
      <c r="A120" s="55"/>
      <c r="B120" s="56"/>
      <c r="C120" s="57"/>
      <c r="D120" s="18" t="s">
        <v>106</v>
      </c>
      <c r="E120" s="19" t="s">
        <v>107</v>
      </c>
      <c r="F120" s="20">
        <v>3</v>
      </c>
      <c r="G120" s="58">
        <v>2336.4</v>
      </c>
      <c r="H120" s="21">
        <v>7009.2000000000007</v>
      </c>
    </row>
    <row r="121" spans="1:8" x14ac:dyDescent="0.25">
      <c r="A121" s="55"/>
      <c r="B121" s="56"/>
      <c r="C121" s="59" t="s">
        <v>299</v>
      </c>
      <c r="D121" s="60"/>
      <c r="E121" s="60"/>
      <c r="F121" s="61">
        <v>673</v>
      </c>
      <c r="G121" s="62"/>
      <c r="H121" s="63">
        <v>2043103.9199999997</v>
      </c>
    </row>
    <row r="122" spans="1:8" x14ac:dyDescent="0.25">
      <c r="A122" s="52">
        <v>7</v>
      </c>
      <c r="B122" s="53">
        <v>430042</v>
      </c>
      <c r="C122" s="19" t="s">
        <v>300</v>
      </c>
      <c r="D122" s="18" t="s">
        <v>16</v>
      </c>
      <c r="E122" s="19" t="s">
        <v>17</v>
      </c>
      <c r="F122" s="20">
        <v>7</v>
      </c>
      <c r="G122" s="58">
        <v>2336.4</v>
      </c>
      <c r="H122" s="21">
        <v>16354.800000000001</v>
      </c>
    </row>
    <row r="123" spans="1:8" ht="36" x14ac:dyDescent="0.25">
      <c r="A123" s="55"/>
      <c r="B123" s="56"/>
      <c r="C123" s="57"/>
      <c r="D123" s="18" t="s">
        <v>18</v>
      </c>
      <c r="E123" s="19" t="s">
        <v>19</v>
      </c>
      <c r="F123" s="20">
        <v>115</v>
      </c>
      <c r="G123" s="58">
        <v>4672.8</v>
      </c>
      <c r="H123" s="21">
        <v>537372</v>
      </c>
    </row>
    <row r="124" spans="1:8" x14ac:dyDescent="0.25">
      <c r="A124" s="55"/>
      <c r="B124" s="56"/>
      <c r="C124" s="57"/>
      <c r="D124" s="18" t="s">
        <v>20</v>
      </c>
      <c r="E124" s="19" t="s">
        <v>21</v>
      </c>
      <c r="F124" s="20">
        <v>5</v>
      </c>
      <c r="G124" s="58">
        <v>2336.4</v>
      </c>
      <c r="H124" s="21">
        <v>11682</v>
      </c>
    </row>
    <row r="125" spans="1:8" ht="36" x14ac:dyDescent="0.25">
      <c r="A125" s="55"/>
      <c r="B125" s="56"/>
      <c r="C125" s="57"/>
      <c r="D125" s="18" t="s">
        <v>24</v>
      </c>
      <c r="E125" s="19" t="s">
        <v>25</v>
      </c>
      <c r="F125" s="20">
        <v>16</v>
      </c>
      <c r="G125" s="58">
        <v>4672.8</v>
      </c>
      <c r="H125" s="21">
        <v>74764.800000000003</v>
      </c>
    </row>
    <row r="126" spans="1:8" ht="24" x14ac:dyDescent="0.25">
      <c r="A126" s="55"/>
      <c r="B126" s="56"/>
      <c r="C126" s="57"/>
      <c r="D126" s="18" t="s">
        <v>26</v>
      </c>
      <c r="E126" s="19" t="s">
        <v>27</v>
      </c>
      <c r="F126" s="20">
        <v>10</v>
      </c>
      <c r="G126" s="58">
        <v>2336.4</v>
      </c>
      <c r="H126" s="21">
        <v>23364</v>
      </c>
    </row>
    <row r="127" spans="1:8" x14ac:dyDescent="0.25">
      <c r="A127" s="55"/>
      <c r="B127" s="56"/>
      <c r="C127" s="57"/>
      <c r="D127" s="18" t="s">
        <v>32</v>
      </c>
      <c r="E127" s="19" t="s">
        <v>33</v>
      </c>
      <c r="F127" s="20">
        <v>1500</v>
      </c>
      <c r="G127" s="58">
        <v>2336.4</v>
      </c>
      <c r="H127" s="21">
        <v>3504600</v>
      </c>
    </row>
    <row r="128" spans="1:8" ht="24" x14ac:dyDescent="0.25">
      <c r="A128" s="55"/>
      <c r="B128" s="56"/>
      <c r="C128" s="57"/>
      <c r="D128" s="18" t="s">
        <v>48</v>
      </c>
      <c r="E128" s="19" t="s">
        <v>49</v>
      </c>
      <c r="F128" s="20">
        <v>430</v>
      </c>
      <c r="G128" s="58">
        <v>4672.8</v>
      </c>
      <c r="H128" s="21">
        <v>2009304</v>
      </c>
    </row>
    <row r="129" spans="1:8" x14ac:dyDescent="0.25">
      <c r="A129" s="55"/>
      <c r="B129" s="56"/>
      <c r="C129" s="57"/>
      <c r="D129" s="18" t="s">
        <v>50</v>
      </c>
      <c r="E129" s="19" t="s">
        <v>51</v>
      </c>
      <c r="F129" s="20">
        <v>168</v>
      </c>
      <c r="G129" s="58">
        <v>2102.7600000000002</v>
      </c>
      <c r="H129" s="21">
        <v>353263.68000000005</v>
      </c>
    </row>
    <row r="130" spans="1:8" ht="36" x14ac:dyDescent="0.25">
      <c r="A130" s="55"/>
      <c r="B130" s="56"/>
      <c r="C130" s="57"/>
      <c r="D130" s="18" t="s">
        <v>52</v>
      </c>
      <c r="E130" s="19" t="s">
        <v>53</v>
      </c>
      <c r="F130" s="20">
        <v>6885</v>
      </c>
      <c r="G130" s="58">
        <v>4672.8</v>
      </c>
      <c r="H130" s="21">
        <v>32172228</v>
      </c>
    </row>
    <row r="131" spans="1:8" ht="24" x14ac:dyDescent="0.25">
      <c r="A131" s="55"/>
      <c r="B131" s="56"/>
      <c r="C131" s="57"/>
      <c r="D131" s="18" t="s">
        <v>64</v>
      </c>
      <c r="E131" s="19" t="s">
        <v>65</v>
      </c>
      <c r="F131" s="20">
        <v>500</v>
      </c>
      <c r="G131" s="58">
        <v>4439.16</v>
      </c>
      <c r="H131" s="21">
        <v>2219580</v>
      </c>
    </row>
    <row r="132" spans="1:8" ht="24" x14ac:dyDescent="0.25">
      <c r="A132" s="55"/>
      <c r="B132" s="56"/>
      <c r="C132" s="57"/>
      <c r="D132" s="18" t="s">
        <v>68</v>
      </c>
      <c r="E132" s="19" t="s">
        <v>69</v>
      </c>
      <c r="F132" s="20">
        <v>1330</v>
      </c>
      <c r="G132" s="58">
        <v>4672.8</v>
      </c>
      <c r="H132" s="21">
        <v>6214824</v>
      </c>
    </row>
    <row r="133" spans="1:8" x14ac:dyDescent="0.25">
      <c r="A133" s="55"/>
      <c r="B133" s="56"/>
      <c r="C133" s="57"/>
      <c r="D133" s="18" t="s">
        <v>72</v>
      </c>
      <c r="E133" s="19" t="s">
        <v>73</v>
      </c>
      <c r="F133" s="20">
        <v>15</v>
      </c>
      <c r="G133" s="58">
        <v>2063.8200000000002</v>
      </c>
      <c r="H133" s="21">
        <v>30957.300000000003</v>
      </c>
    </row>
    <row r="134" spans="1:8" ht="24" x14ac:dyDescent="0.25">
      <c r="A134" s="55"/>
      <c r="B134" s="56"/>
      <c r="C134" s="57"/>
      <c r="D134" s="18" t="s">
        <v>74</v>
      </c>
      <c r="E134" s="19" t="s">
        <v>75</v>
      </c>
      <c r="F134" s="20">
        <v>222</v>
      </c>
      <c r="G134" s="58">
        <v>4672.8</v>
      </c>
      <c r="H134" s="21">
        <v>1037361.6000000001</v>
      </c>
    </row>
    <row r="135" spans="1:8" ht="24" x14ac:dyDescent="0.25">
      <c r="A135" s="55"/>
      <c r="B135" s="56"/>
      <c r="C135" s="57"/>
      <c r="D135" s="18" t="s">
        <v>76</v>
      </c>
      <c r="E135" s="19" t="s">
        <v>77</v>
      </c>
      <c r="F135" s="20">
        <v>5</v>
      </c>
      <c r="G135" s="58">
        <v>4672.8</v>
      </c>
      <c r="H135" s="21">
        <v>23364</v>
      </c>
    </row>
    <row r="136" spans="1:8" ht="24" x14ac:dyDescent="0.25">
      <c r="A136" s="55"/>
      <c r="B136" s="56"/>
      <c r="C136" s="57"/>
      <c r="D136" s="18" t="s">
        <v>86</v>
      </c>
      <c r="E136" s="19" t="s">
        <v>87</v>
      </c>
      <c r="F136" s="20">
        <v>20</v>
      </c>
      <c r="G136" s="58">
        <v>2881.56</v>
      </c>
      <c r="H136" s="21">
        <v>57631.199999999997</v>
      </c>
    </row>
    <row r="137" spans="1:8" ht="36" x14ac:dyDescent="0.25">
      <c r="A137" s="55"/>
      <c r="B137" s="56"/>
      <c r="C137" s="57"/>
      <c r="D137" s="18" t="s">
        <v>88</v>
      </c>
      <c r="E137" s="19" t="s">
        <v>89</v>
      </c>
      <c r="F137" s="20">
        <v>6374</v>
      </c>
      <c r="G137" s="58">
        <v>5062.2</v>
      </c>
      <c r="H137" s="21">
        <v>32266462.799999997</v>
      </c>
    </row>
    <row r="138" spans="1:8" ht="24" x14ac:dyDescent="0.25">
      <c r="A138" s="55"/>
      <c r="B138" s="56"/>
      <c r="C138" s="57"/>
      <c r="D138" s="18" t="s">
        <v>90</v>
      </c>
      <c r="E138" s="19" t="s">
        <v>91</v>
      </c>
      <c r="F138" s="20">
        <v>15</v>
      </c>
      <c r="G138" s="58">
        <v>5062.2</v>
      </c>
      <c r="H138" s="21">
        <v>75933</v>
      </c>
    </row>
    <row r="139" spans="1:8" x14ac:dyDescent="0.25">
      <c r="A139" s="55"/>
      <c r="B139" s="56"/>
      <c r="C139" s="57"/>
      <c r="D139" s="18" t="s">
        <v>98</v>
      </c>
      <c r="E139" s="19" t="s">
        <v>99</v>
      </c>
      <c r="F139" s="20">
        <v>11</v>
      </c>
      <c r="G139" s="58">
        <v>4672.8</v>
      </c>
      <c r="H139" s="21">
        <v>51400.800000000003</v>
      </c>
    </row>
    <row r="140" spans="1:8" x14ac:dyDescent="0.25">
      <c r="A140" s="55"/>
      <c r="B140" s="56"/>
      <c r="C140" s="57"/>
      <c r="D140" s="18" t="s">
        <v>100</v>
      </c>
      <c r="E140" s="19" t="s">
        <v>101</v>
      </c>
      <c r="F140" s="20">
        <v>25</v>
      </c>
      <c r="G140" s="58">
        <v>2336.4</v>
      </c>
      <c r="H140" s="21">
        <v>58410</v>
      </c>
    </row>
    <row r="141" spans="1:8" ht="24" x14ac:dyDescent="0.25">
      <c r="A141" s="55"/>
      <c r="B141" s="56"/>
      <c r="C141" s="57"/>
      <c r="D141" s="18" t="s">
        <v>102</v>
      </c>
      <c r="E141" s="19" t="s">
        <v>103</v>
      </c>
      <c r="F141" s="20">
        <v>140</v>
      </c>
      <c r="G141" s="58">
        <v>2336.4</v>
      </c>
      <c r="H141" s="21">
        <v>327096</v>
      </c>
    </row>
    <row r="142" spans="1:8" ht="24" x14ac:dyDescent="0.25">
      <c r="A142" s="55"/>
      <c r="B142" s="56"/>
      <c r="C142" s="57"/>
      <c r="D142" s="18" t="s">
        <v>104</v>
      </c>
      <c r="E142" s="19" t="s">
        <v>105</v>
      </c>
      <c r="F142" s="20">
        <v>18</v>
      </c>
      <c r="G142" s="58">
        <v>2336.4</v>
      </c>
      <c r="H142" s="21">
        <v>42055.200000000004</v>
      </c>
    </row>
    <row r="143" spans="1:8" x14ac:dyDescent="0.25">
      <c r="A143" s="55"/>
      <c r="B143" s="56"/>
      <c r="C143" s="59" t="s">
        <v>301</v>
      </c>
      <c r="D143" s="60"/>
      <c r="E143" s="60"/>
      <c r="F143" s="61">
        <v>17811</v>
      </c>
      <c r="G143" s="62"/>
      <c r="H143" s="63">
        <v>81108009.180000007</v>
      </c>
    </row>
    <row r="144" spans="1:8" ht="24" x14ac:dyDescent="0.25">
      <c r="A144" s="52">
        <v>8</v>
      </c>
      <c r="B144" s="53">
        <v>430047</v>
      </c>
      <c r="C144" s="19" t="s">
        <v>302</v>
      </c>
      <c r="D144" s="18" t="s">
        <v>26</v>
      </c>
      <c r="E144" s="19" t="s">
        <v>27</v>
      </c>
      <c r="F144" s="20">
        <v>12</v>
      </c>
      <c r="G144" s="58">
        <v>2336.4</v>
      </c>
      <c r="H144" s="21">
        <v>28036.800000000003</v>
      </c>
    </row>
    <row r="145" spans="1:8" x14ac:dyDescent="0.25">
      <c r="A145" s="55"/>
      <c r="B145" s="56"/>
      <c r="C145" s="57"/>
      <c r="D145" s="18" t="s">
        <v>50</v>
      </c>
      <c r="E145" s="19" t="s">
        <v>51</v>
      </c>
      <c r="F145" s="20">
        <v>12</v>
      </c>
      <c r="G145" s="58">
        <v>2102.7600000000002</v>
      </c>
      <c r="H145" s="21">
        <v>25233.120000000003</v>
      </c>
    </row>
    <row r="146" spans="1:8" x14ac:dyDescent="0.25">
      <c r="A146" s="55"/>
      <c r="B146" s="56"/>
      <c r="C146" s="57"/>
      <c r="D146" s="18" t="s">
        <v>72</v>
      </c>
      <c r="E146" s="19" t="s">
        <v>73</v>
      </c>
      <c r="F146" s="20">
        <v>12</v>
      </c>
      <c r="G146" s="58">
        <v>2063.8200000000002</v>
      </c>
      <c r="H146" s="21">
        <v>24765.840000000004</v>
      </c>
    </row>
    <row r="147" spans="1:8" ht="24" x14ac:dyDescent="0.25">
      <c r="A147" s="55"/>
      <c r="B147" s="56"/>
      <c r="C147" s="57"/>
      <c r="D147" s="18" t="s">
        <v>86</v>
      </c>
      <c r="E147" s="19" t="s">
        <v>87</v>
      </c>
      <c r="F147" s="20">
        <v>12</v>
      </c>
      <c r="G147" s="58">
        <v>2881.56</v>
      </c>
      <c r="H147" s="21">
        <v>34578.720000000001</v>
      </c>
    </row>
    <row r="148" spans="1:8" x14ac:dyDescent="0.25">
      <c r="A148" s="55"/>
      <c r="B148" s="56"/>
      <c r="C148" s="59" t="s">
        <v>303</v>
      </c>
      <c r="D148" s="60"/>
      <c r="E148" s="60"/>
      <c r="F148" s="61">
        <v>48</v>
      </c>
      <c r="G148" s="62"/>
      <c r="H148" s="63">
        <v>112614.48000000001</v>
      </c>
    </row>
    <row r="149" spans="1:8" ht="24" x14ac:dyDescent="0.25">
      <c r="A149" s="52">
        <v>9</v>
      </c>
      <c r="B149" s="53">
        <v>430048</v>
      </c>
      <c r="C149" s="19" t="s">
        <v>304</v>
      </c>
      <c r="D149" s="18" t="s">
        <v>20</v>
      </c>
      <c r="E149" s="19" t="s">
        <v>21</v>
      </c>
      <c r="F149" s="20">
        <v>10</v>
      </c>
      <c r="G149" s="58">
        <v>2336.4</v>
      </c>
      <c r="H149" s="21">
        <v>23364</v>
      </c>
    </row>
    <row r="150" spans="1:8" x14ac:dyDescent="0.25">
      <c r="A150" s="55"/>
      <c r="B150" s="56"/>
      <c r="C150" s="57"/>
      <c r="D150" s="18" t="s">
        <v>22</v>
      </c>
      <c r="E150" s="19" t="s">
        <v>23</v>
      </c>
      <c r="F150" s="20">
        <v>12</v>
      </c>
      <c r="G150" s="58">
        <v>2336.4</v>
      </c>
      <c r="H150" s="21">
        <v>28036.800000000003</v>
      </c>
    </row>
    <row r="151" spans="1:8" ht="24" x14ac:dyDescent="0.25">
      <c r="A151" s="55"/>
      <c r="B151" s="56"/>
      <c r="C151" s="57"/>
      <c r="D151" s="18" t="s">
        <v>26</v>
      </c>
      <c r="E151" s="19" t="s">
        <v>27</v>
      </c>
      <c r="F151" s="20">
        <v>16</v>
      </c>
      <c r="G151" s="58">
        <v>2336.4</v>
      </c>
      <c r="H151" s="21">
        <v>37382.400000000001</v>
      </c>
    </row>
    <row r="152" spans="1:8" x14ac:dyDescent="0.25">
      <c r="A152" s="55"/>
      <c r="B152" s="56"/>
      <c r="C152" s="57"/>
      <c r="D152" s="18" t="s">
        <v>30</v>
      </c>
      <c r="E152" s="19" t="s">
        <v>31</v>
      </c>
      <c r="F152" s="20">
        <v>7</v>
      </c>
      <c r="G152" s="58">
        <v>2336.4</v>
      </c>
      <c r="H152" s="21">
        <v>16354.800000000001</v>
      </c>
    </row>
    <row r="153" spans="1:8" x14ac:dyDescent="0.25">
      <c r="A153" s="55"/>
      <c r="B153" s="56"/>
      <c r="C153" s="57"/>
      <c r="D153" s="18" t="s">
        <v>32</v>
      </c>
      <c r="E153" s="19" t="s">
        <v>33</v>
      </c>
      <c r="F153" s="20">
        <v>5</v>
      </c>
      <c r="G153" s="58">
        <v>2336.4</v>
      </c>
      <c r="H153" s="21">
        <v>11682</v>
      </c>
    </row>
    <row r="154" spans="1:8" x14ac:dyDescent="0.25">
      <c r="A154" s="55"/>
      <c r="B154" s="56"/>
      <c r="C154" s="57"/>
      <c r="D154" s="18" t="s">
        <v>34</v>
      </c>
      <c r="E154" s="19" t="s">
        <v>35</v>
      </c>
      <c r="F154" s="20">
        <v>55</v>
      </c>
      <c r="G154" s="58">
        <v>2336.4</v>
      </c>
      <c r="H154" s="21">
        <v>128502</v>
      </c>
    </row>
    <row r="155" spans="1:8" x14ac:dyDescent="0.25">
      <c r="A155" s="55"/>
      <c r="B155" s="56"/>
      <c r="C155" s="57"/>
      <c r="D155" s="18" t="s">
        <v>50</v>
      </c>
      <c r="E155" s="19" t="s">
        <v>51</v>
      </c>
      <c r="F155" s="20">
        <v>15</v>
      </c>
      <c r="G155" s="58">
        <v>2102.7600000000002</v>
      </c>
      <c r="H155" s="21">
        <v>31541.4</v>
      </c>
    </row>
    <row r="156" spans="1:8" x14ac:dyDescent="0.25">
      <c r="A156" s="55"/>
      <c r="B156" s="56"/>
      <c r="C156" s="57"/>
      <c r="D156" s="18" t="s">
        <v>54</v>
      </c>
      <c r="E156" s="19" t="s">
        <v>55</v>
      </c>
      <c r="F156" s="20">
        <v>5</v>
      </c>
      <c r="G156" s="58">
        <v>2336.4</v>
      </c>
      <c r="H156" s="21">
        <v>11682</v>
      </c>
    </row>
    <row r="157" spans="1:8" ht="24" x14ac:dyDescent="0.25">
      <c r="A157" s="55"/>
      <c r="B157" s="56"/>
      <c r="C157" s="57"/>
      <c r="D157" s="18" t="s">
        <v>62</v>
      </c>
      <c r="E157" s="19" t="s">
        <v>63</v>
      </c>
      <c r="F157" s="20">
        <v>6</v>
      </c>
      <c r="G157" s="58">
        <v>2336.4</v>
      </c>
      <c r="H157" s="21">
        <v>14018.400000000001</v>
      </c>
    </row>
    <row r="158" spans="1:8" x14ac:dyDescent="0.25">
      <c r="A158" s="55"/>
      <c r="B158" s="56"/>
      <c r="C158" s="57"/>
      <c r="D158" s="18" t="s">
        <v>72</v>
      </c>
      <c r="E158" s="19" t="s">
        <v>73</v>
      </c>
      <c r="F158" s="20">
        <v>15</v>
      </c>
      <c r="G158" s="58">
        <v>2063.8200000000002</v>
      </c>
      <c r="H158" s="21">
        <v>30957.300000000003</v>
      </c>
    </row>
    <row r="159" spans="1:8" ht="24" x14ac:dyDescent="0.25">
      <c r="A159" s="55"/>
      <c r="B159" s="56"/>
      <c r="C159" s="57"/>
      <c r="D159" s="18" t="s">
        <v>86</v>
      </c>
      <c r="E159" s="19" t="s">
        <v>87</v>
      </c>
      <c r="F159" s="20">
        <v>7</v>
      </c>
      <c r="G159" s="58">
        <v>2881.56</v>
      </c>
      <c r="H159" s="21">
        <v>20170.919999999998</v>
      </c>
    </row>
    <row r="160" spans="1:8" x14ac:dyDescent="0.25">
      <c r="A160" s="55"/>
      <c r="B160" s="56"/>
      <c r="C160" s="59" t="s">
        <v>305</v>
      </c>
      <c r="D160" s="60"/>
      <c r="E160" s="60"/>
      <c r="F160" s="61">
        <v>153</v>
      </c>
      <c r="G160" s="62"/>
      <c r="H160" s="63">
        <v>353692.02</v>
      </c>
    </row>
    <row r="161" spans="1:8" ht="24" x14ac:dyDescent="0.25">
      <c r="A161" s="52">
        <v>10</v>
      </c>
      <c r="B161" s="53">
        <v>430135</v>
      </c>
      <c r="C161" s="19" t="s">
        <v>306</v>
      </c>
      <c r="D161" s="18" t="s">
        <v>26</v>
      </c>
      <c r="E161" s="19" t="s">
        <v>27</v>
      </c>
      <c r="F161" s="20">
        <v>13</v>
      </c>
      <c r="G161" s="58">
        <v>2336.4</v>
      </c>
      <c r="H161" s="21">
        <v>30373.200000000001</v>
      </c>
    </row>
    <row r="162" spans="1:8" x14ac:dyDescent="0.25">
      <c r="A162" s="55"/>
      <c r="B162" s="56"/>
      <c r="C162" s="57"/>
      <c r="D162" s="18" t="s">
        <v>34</v>
      </c>
      <c r="E162" s="19" t="s">
        <v>35</v>
      </c>
      <c r="F162" s="20">
        <v>14</v>
      </c>
      <c r="G162" s="58">
        <v>2336.4</v>
      </c>
      <c r="H162" s="21">
        <v>32709.600000000002</v>
      </c>
    </row>
    <row r="163" spans="1:8" x14ac:dyDescent="0.25">
      <c r="A163" s="55"/>
      <c r="B163" s="56"/>
      <c r="C163" s="57"/>
      <c r="D163" s="18" t="s">
        <v>44</v>
      </c>
      <c r="E163" s="19" t="s">
        <v>45</v>
      </c>
      <c r="F163" s="20">
        <v>81</v>
      </c>
      <c r="G163" s="58">
        <v>2336.4</v>
      </c>
      <c r="H163" s="21">
        <v>189248.4</v>
      </c>
    </row>
    <row r="164" spans="1:8" x14ac:dyDescent="0.25">
      <c r="A164" s="55"/>
      <c r="B164" s="56"/>
      <c r="C164" s="57"/>
      <c r="D164" s="18" t="s">
        <v>50</v>
      </c>
      <c r="E164" s="19" t="s">
        <v>51</v>
      </c>
      <c r="F164" s="20">
        <v>1322</v>
      </c>
      <c r="G164" s="58">
        <v>2102.7600000000002</v>
      </c>
      <c r="H164" s="21">
        <v>2779848.72</v>
      </c>
    </row>
    <row r="165" spans="1:8" ht="36" x14ac:dyDescent="0.25">
      <c r="A165" s="55"/>
      <c r="B165" s="56"/>
      <c r="C165" s="57"/>
      <c r="D165" s="18" t="s">
        <v>52</v>
      </c>
      <c r="E165" s="19" t="s">
        <v>53</v>
      </c>
      <c r="F165" s="20">
        <v>159</v>
      </c>
      <c r="G165" s="58">
        <v>4672.8</v>
      </c>
      <c r="H165" s="21">
        <v>742975.20000000007</v>
      </c>
    </row>
    <row r="166" spans="1:8" x14ac:dyDescent="0.25">
      <c r="A166" s="55"/>
      <c r="B166" s="56"/>
      <c r="C166" s="57"/>
      <c r="D166" s="18" t="s">
        <v>72</v>
      </c>
      <c r="E166" s="19" t="s">
        <v>73</v>
      </c>
      <c r="F166" s="20">
        <v>1070</v>
      </c>
      <c r="G166" s="58">
        <v>2063.8200000000002</v>
      </c>
      <c r="H166" s="21">
        <v>2208287.4000000004</v>
      </c>
    </row>
    <row r="167" spans="1:8" ht="24" x14ac:dyDescent="0.25">
      <c r="A167" s="55"/>
      <c r="B167" s="56"/>
      <c r="C167" s="57"/>
      <c r="D167" s="18" t="s">
        <v>74</v>
      </c>
      <c r="E167" s="19" t="s">
        <v>75</v>
      </c>
      <c r="F167" s="20">
        <v>19</v>
      </c>
      <c r="G167" s="58">
        <v>4672.8</v>
      </c>
      <c r="H167" s="21">
        <v>88783.2</v>
      </c>
    </row>
    <row r="168" spans="1:8" ht="24" x14ac:dyDescent="0.25">
      <c r="A168" s="55"/>
      <c r="B168" s="56"/>
      <c r="C168" s="57"/>
      <c r="D168" s="18" t="s">
        <v>76</v>
      </c>
      <c r="E168" s="19" t="s">
        <v>77</v>
      </c>
      <c r="F168" s="20">
        <v>4</v>
      </c>
      <c r="G168" s="58">
        <v>4672.8</v>
      </c>
      <c r="H168" s="21">
        <v>18691.2</v>
      </c>
    </row>
    <row r="169" spans="1:8" x14ac:dyDescent="0.25">
      <c r="A169" s="55"/>
      <c r="B169" s="56"/>
      <c r="C169" s="57"/>
      <c r="D169" s="18" t="s">
        <v>78</v>
      </c>
      <c r="E169" s="19" t="s">
        <v>79</v>
      </c>
      <c r="F169" s="20">
        <v>78</v>
      </c>
      <c r="G169" s="58">
        <v>2336.4</v>
      </c>
      <c r="H169" s="21">
        <v>182239.2</v>
      </c>
    </row>
    <row r="170" spans="1:8" ht="24" x14ac:dyDescent="0.25">
      <c r="A170" s="55"/>
      <c r="B170" s="56"/>
      <c r="C170" s="57"/>
      <c r="D170" s="18" t="s">
        <v>82</v>
      </c>
      <c r="E170" s="19" t="s">
        <v>83</v>
      </c>
      <c r="F170" s="20">
        <v>6</v>
      </c>
      <c r="G170" s="58">
        <v>4672.8</v>
      </c>
      <c r="H170" s="21">
        <v>28036.800000000003</v>
      </c>
    </row>
    <row r="171" spans="1:8" ht="24" x14ac:dyDescent="0.25">
      <c r="A171" s="55"/>
      <c r="B171" s="56"/>
      <c r="C171" s="57"/>
      <c r="D171" s="18" t="s">
        <v>86</v>
      </c>
      <c r="E171" s="19" t="s">
        <v>87</v>
      </c>
      <c r="F171" s="20">
        <v>5</v>
      </c>
      <c r="G171" s="58">
        <v>2881.56</v>
      </c>
      <c r="H171" s="21">
        <v>14407.8</v>
      </c>
    </row>
    <row r="172" spans="1:8" ht="36" x14ac:dyDescent="0.25">
      <c r="A172" s="55"/>
      <c r="B172" s="56"/>
      <c r="C172" s="57"/>
      <c r="D172" s="18" t="s">
        <v>88</v>
      </c>
      <c r="E172" s="19" t="s">
        <v>89</v>
      </c>
      <c r="F172" s="20">
        <v>232</v>
      </c>
      <c r="G172" s="58">
        <v>5062.2</v>
      </c>
      <c r="H172" s="21">
        <v>1174430.3999999999</v>
      </c>
    </row>
    <row r="173" spans="1:8" ht="24" x14ac:dyDescent="0.25">
      <c r="A173" s="55"/>
      <c r="B173" s="56"/>
      <c r="C173" s="57"/>
      <c r="D173" s="18" t="s">
        <v>96</v>
      </c>
      <c r="E173" s="19" t="s">
        <v>97</v>
      </c>
      <c r="F173" s="20">
        <v>10</v>
      </c>
      <c r="G173" s="58">
        <v>4672.8</v>
      </c>
      <c r="H173" s="21">
        <v>46728</v>
      </c>
    </row>
    <row r="174" spans="1:8" x14ac:dyDescent="0.25">
      <c r="A174" s="55"/>
      <c r="B174" s="56"/>
      <c r="C174" s="59" t="s">
        <v>307</v>
      </c>
      <c r="D174" s="60"/>
      <c r="E174" s="60"/>
      <c r="F174" s="61">
        <v>3013</v>
      </c>
      <c r="G174" s="62"/>
      <c r="H174" s="63">
        <v>7536759.120000001</v>
      </c>
    </row>
    <row r="175" spans="1:8" x14ac:dyDescent="0.25">
      <c r="A175" s="52">
        <v>11</v>
      </c>
      <c r="B175" s="53">
        <v>430141</v>
      </c>
      <c r="C175" s="19" t="s">
        <v>308</v>
      </c>
      <c r="D175" s="18" t="s">
        <v>30</v>
      </c>
      <c r="E175" s="19" t="s">
        <v>31</v>
      </c>
      <c r="F175" s="20">
        <v>5</v>
      </c>
      <c r="G175" s="58">
        <v>2336.4</v>
      </c>
      <c r="H175" s="21">
        <v>11682</v>
      </c>
    </row>
    <row r="176" spans="1:8" x14ac:dyDescent="0.25">
      <c r="A176" s="55"/>
      <c r="B176" s="56"/>
      <c r="C176" s="57"/>
      <c r="D176" s="18" t="s">
        <v>34</v>
      </c>
      <c r="E176" s="19" t="s">
        <v>35</v>
      </c>
      <c r="F176" s="20">
        <v>5</v>
      </c>
      <c r="G176" s="58">
        <v>2336.4</v>
      </c>
      <c r="H176" s="21">
        <v>11682</v>
      </c>
    </row>
    <row r="177" spans="1:8" x14ac:dyDescent="0.25">
      <c r="A177" s="55"/>
      <c r="B177" s="56"/>
      <c r="C177" s="57"/>
      <c r="D177" s="18" t="s">
        <v>44</v>
      </c>
      <c r="E177" s="19" t="s">
        <v>45</v>
      </c>
      <c r="F177" s="20">
        <v>10</v>
      </c>
      <c r="G177" s="58">
        <v>2336.4</v>
      </c>
      <c r="H177" s="21">
        <v>23364</v>
      </c>
    </row>
    <row r="178" spans="1:8" x14ac:dyDescent="0.25">
      <c r="A178" s="55"/>
      <c r="B178" s="56"/>
      <c r="C178" s="57"/>
      <c r="D178" s="18" t="s">
        <v>50</v>
      </c>
      <c r="E178" s="19" t="s">
        <v>51</v>
      </c>
      <c r="F178" s="20">
        <v>200</v>
      </c>
      <c r="G178" s="58">
        <v>2102.7600000000002</v>
      </c>
      <c r="H178" s="21">
        <v>420552.00000000006</v>
      </c>
    </row>
    <row r="179" spans="1:8" x14ac:dyDescent="0.25">
      <c r="A179" s="55"/>
      <c r="B179" s="56"/>
      <c r="C179" s="57"/>
      <c r="D179" s="18" t="s">
        <v>72</v>
      </c>
      <c r="E179" s="19" t="s">
        <v>73</v>
      </c>
      <c r="F179" s="20">
        <v>150</v>
      </c>
      <c r="G179" s="58">
        <v>2063.8200000000002</v>
      </c>
      <c r="H179" s="21">
        <v>309573</v>
      </c>
    </row>
    <row r="180" spans="1:8" x14ac:dyDescent="0.25">
      <c r="A180" s="55"/>
      <c r="B180" s="56"/>
      <c r="C180" s="57"/>
      <c r="D180" s="18" t="s">
        <v>78</v>
      </c>
      <c r="E180" s="19" t="s">
        <v>79</v>
      </c>
      <c r="F180" s="20">
        <v>5</v>
      </c>
      <c r="G180" s="58">
        <v>2336.4</v>
      </c>
      <c r="H180" s="21">
        <v>11682</v>
      </c>
    </row>
    <row r="181" spans="1:8" x14ac:dyDescent="0.25">
      <c r="A181" s="55"/>
      <c r="B181" s="56"/>
      <c r="C181" s="57"/>
      <c r="D181" s="18" t="s">
        <v>84</v>
      </c>
      <c r="E181" s="19" t="s">
        <v>85</v>
      </c>
      <c r="F181" s="20">
        <v>15</v>
      </c>
      <c r="G181" s="58">
        <v>2336.4</v>
      </c>
      <c r="H181" s="21">
        <v>35046</v>
      </c>
    </row>
    <row r="182" spans="1:8" ht="24" x14ac:dyDescent="0.25">
      <c r="A182" s="55"/>
      <c r="B182" s="56"/>
      <c r="C182" s="57"/>
      <c r="D182" s="18" t="s">
        <v>86</v>
      </c>
      <c r="E182" s="19" t="s">
        <v>87</v>
      </c>
      <c r="F182" s="20">
        <v>10</v>
      </c>
      <c r="G182" s="58">
        <v>2881.56</v>
      </c>
      <c r="H182" s="21">
        <v>28815.599999999999</v>
      </c>
    </row>
    <row r="183" spans="1:8" x14ac:dyDescent="0.25">
      <c r="A183" s="55"/>
      <c r="B183" s="56"/>
      <c r="C183" s="59" t="s">
        <v>309</v>
      </c>
      <c r="D183" s="60"/>
      <c r="E183" s="60"/>
      <c r="F183" s="61">
        <v>400</v>
      </c>
      <c r="G183" s="62"/>
      <c r="H183" s="63">
        <v>852396.6</v>
      </c>
    </row>
    <row r="184" spans="1:8" x14ac:dyDescent="0.25">
      <c r="A184" s="52">
        <v>12</v>
      </c>
      <c r="B184" s="53">
        <v>430167</v>
      </c>
      <c r="C184" s="19" t="s">
        <v>310</v>
      </c>
      <c r="D184" s="18" t="s">
        <v>12</v>
      </c>
      <c r="E184" s="19" t="s">
        <v>13</v>
      </c>
      <c r="F184" s="20">
        <v>25</v>
      </c>
      <c r="G184" s="58">
        <v>2336.4</v>
      </c>
      <c r="H184" s="21">
        <v>58410</v>
      </c>
    </row>
    <row r="185" spans="1:8" ht="24" x14ac:dyDescent="0.25">
      <c r="A185" s="55"/>
      <c r="B185" s="56"/>
      <c r="C185" s="57"/>
      <c r="D185" s="18" t="s">
        <v>26</v>
      </c>
      <c r="E185" s="19" t="s">
        <v>27</v>
      </c>
      <c r="F185" s="20">
        <v>56</v>
      </c>
      <c r="G185" s="58">
        <v>2336.4</v>
      </c>
      <c r="H185" s="21">
        <v>130838.40000000001</v>
      </c>
    </row>
    <row r="186" spans="1:8" x14ac:dyDescent="0.25">
      <c r="A186" s="55"/>
      <c r="B186" s="56"/>
      <c r="C186" s="57"/>
      <c r="D186" s="18" t="s">
        <v>32</v>
      </c>
      <c r="E186" s="19" t="s">
        <v>33</v>
      </c>
      <c r="F186" s="20">
        <v>30</v>
      </c>
      <c r="G186" s="58">
        <v>2336.4</v>
      </c>
      <c r="H186" s="21">
        <v>70092</v>
      </c>
    </row>
    <row r="187" spans="1:8" x14ac:dyDescent="0.25">
      <c r="A187" s="55"/>
      <c r="B187" s="56"/>
      <c r="C187" s="57"/>
      <c r="D187" s="18" t="s">
        <v>34</v>
      </c>
      <c r="E187" s="19" t="s">
        <v>35</v>
      </c>
      <c r="F187" s="20">
        <v>75</v>
      </c>
      <c r="G187" s="58">
        <v>2336.4</v>
      </c>
      <c r="H187" s="21">
        <v>175230</v>
      </c>
    </row>
    <row r="188" spans="1:8" x14ac:dyDescent="0.25">
      <c r="A188" s="55"/>
      <c r="B188" s="56"/>
      <c r="C188" s="57"/>
      <c r="D188" s="18" t="s">
        <v>44</v>
      </c>
      <c r="E188" s="19" t="s">
        <v>45</v>
      </c>
      <c r="F188" s="20">
        <v>36</v>
      </c>
      <c r="G188" s="58">
        <v>2336.4</v>
      </c>
      <c r="H188" s="21">
        <v>84110.400000000009</v>
      </c>
    </row>
    <row r="189" spans="1:8" x14ac:dyDescent="0.25">
      <c r="A189" s="55"/>
      <c r="B189" s="56"/>
      <c r="C189" s="57"/>
      <c r="D189" s="18" t="s">
        <v>50</v>
      </c>
      <c r="E189" s="19" t="s">
        <v>51</v>
      </c>
      <c r="F189" s="20">
        <v>310</v>
      </c>
      <c r="G189" s="58">
        <v>2102.7600000000002</v>
      </c>
      <c r="H189" s="21">
        <v>651855.60000000009</v>
      </c>
    </row>
    <row r="190" spans="1:8" ht="36" x14ac:dyDescent="0.25">
      <c r="A190" s="55"/>
      <c r="B190" s="56"/>
      <c r="C190" s="57"/>
      <c r="D190" s="18" t="s">
        <v>52</v>
      </c>
      <c r="E190" s="19" t="s">
        <v>53</v>
      </c>
      <c r="F190" s="20">
        <v>30</v>
      </c>
      <c r="G190" s="58">
        <v>4672.8</v>
      </c>
      <c r="H190" s="21">
        <v>140184</v>
      </c>
    </row>
    <row r="191" spans="1:8" x14ac:dyDescent="0.25">
      <c r="A191" s="55"/>
      <c r="B191" s="56"/>
      <c r="C191" s="57"/>
      <c r="D191" s="18" t="s">
        <v>72</v>
      </c>
      <c r="E191" s="19" t="s">
        <v>73</v>
      </c>
      <c r="F191" s="20">
        <v>280</v>
      </c>
      <c r="G191" s="58">
        <v>2063.8200000000002</v>
      </c>
      <c r="H191" s="21">
        <v>577869.60000000009</v>
      </c>
    </row>
    <row r="192" spans="1:8" ht="24" x14ac:dyDescent="0.25">
      <c r="A192" s="55"/>
      <c r="B192" s="56"/>
      <c r="C192" s="57"/>
      <c r="D192" s="18" t="s">
        <v>74</v>
      </c>
      <c r="E192" s="19" t="s">
        <v>75</v>
      </c>
      <c r="F192" s="20">
        <v>15</v>
      </c>
      <c r="G192" s="58">
        <v>4672.8</v>
      </c>
      <c r="H192" s="21">
        <v>70092</v>
      </c>
    </row>
    <row r="193" spans="1:8" x14ac:dyDescent="0.25">
      <c r="A193" s="55"/>
      <c r="B193" s="56"/>
      <c r="C193" s="57"/>
      <c r="D193" s="18" t="s">
        <v>78</v>
      </c>
      <c r="E193" s="19" t="s">
        <v>79</v>
      </c>
      <c r="F193" s="20">
        <v>25</v>
      </c>
      <c r="G193" s="58">
        <v>2336.4</v>
      </c>
      <c r="H193" s="21">
        <v>58410</v>
      </c>
    </row>
    <row r="194" spans="1:8" ht="24" x14ac:dyDescent="0.25">
      <c r="A194" s="55"/>
      <c r="B194" s="56"/>
      <c r="C194" s="57"/>
      <c r="D194" s="18" t="s">
        <v>82</v>
      </c>
      <c r="E194" s="19" t="s">
        <v>83</v>
      </c>
      <c r="F194" s="20">
        <v>60</v>
      </c>
      <c r="G194" s="58">
        <v>4672.8</v>
      </c>
      <c r="H194" s="21">
        <v>280368</v>
      </c>
    </row>
    <row r="195" spans="1:8" ht="24" x14ac:dyDescent="0.25">
      <c r="A195" s="55"/>
      <c r="B195" s="56"/>
      <c r="C195" s="57"/>
      <c r="D195" s="18" t="s">
        <v>86</v>
      </c>
      <c r="E195" s="19" t="s">
        <v>87</v>
      </c>
      <c r="F195" s="20">
        <v>20</v>
      </c>
      <c r="G195" s="58">
        <v>2881.56</v>
      </c>
      <c r="H195" s="21">
        <v>57631.199999999997</v>
      </c>
    </row>
    <row r="196" spans="1:8" ht="24" x14ac:dyDescent="0.25">
      <c r="A196" s="55"/>
      <c r="B196" s="56"/>
      <c r="C196" s="57"/>
      <c r="D196" s="18" t="s">
        <v>90</v>
      </c>
      <c r="E196" s="19" t="s">
        <v>91</v>
      </c>
      <c r="F196" s="20">
        <v>65</v>
      </c>
      <c r="G196" s="58">
        <v>5062.2</v>
      </c>
      <c r="H196" s="21">
        <v>329043</v>
      </c>
    </row>
    <row r="197" spans="1:8" x14ac:dyDescent="0.25">
      <c r="A197" s="55"/>
      <c r="B197" s="56"/>
      <c r="C197" s="59" t="s">
        <v>311</v>
      </c>
      <c r="D197" s="60"/>
      <c r="E197" s="60"/>
      <c r="F197" s="61">
        <v>1027</v>
      </c>
      <c r="G197" s="62"/>
      <c r="H197" s="63">
        <v>2684134.2000000002</v>
      </c>
    </row>
    <row r="198" spans="1:8" x14ac:dyDescent="0.25">
      <c r="A198" s="52">
        <v>13</v>
      </c>
      <c r="B198" s="53">
        <v>430173</v>
      </c>
      <c r="C198" s="19" t="s">
        <v>312</v>
      </c>
      <c r="D198" s="18" t="s">
        <v>50</v>
      </c>
      <c r="E198" s="19" t="s">
        <v>51</v>
      </c>
      <c r="F198" s="20">
        <v>60</v>
      </c>
      <c r="G198" s="58">
        <v>2061.62</v>
      </c>
      <c r="H198" s="21">
        <v>123697.2</v>
      </c>
    </row>
    <row r="199" spans="1:8" ht="36" x14ac:dyDescent="0.25">
      <c r="A199" s="55"/>
      <c r="B199" s="56"/>
      <c r="C199" s="57"/>
      <c r="D199" s="18" t="s">
        <v>52</v>
      </c>
      <c r="E199" s="19" t="s">
        <v>53</v>
      </c>
      <c r="F199" s="20">
        <v>24</v>
      </c>
      <c r="G199" s="58">
        <v>4581.38</v>
      </c>
      <c r="H199" s="21">
        <v>109953.12</v>
      </c>
    </row>
    <row r="200" spans="1:8" x14ac:dyDescent="0.25">
      <c r="A200" s="55"/>
      <c r="B200" s="56"/>
      <c r="C200" s="57"/>
      <c r="D200" s="18" t="s">
        <v>54</v>
      </c>
      <c r="E200" s="19" t="s">
        <v>55</v>
      </c>
      <c r="F200" s="20">
        <v>60</v>
      </c>
      <c r="G200" s="58">
        <v>2290.69</v>
      </c>
      <c r="H200" s="21">
        <v>137441.4</v>
      </c>
    </row>
    <row r="201" spans="1:8" x14ac:dyDescent="0.25">
      <c r="A201" s="55"/>
      <c r="B201" s="56"/>
      <c r="C201" s="57"/>
      <c r="D201" s="18" t="s">
        <v>72</v>
      </c>
      <c r="E201" s="19" t="s">
        <v>73</v>
      </c>
      <c r="F201" s="20">
        <v>12</v>
      </c>
      <c r="G201" s="58">
        <v>2023.4400000000003</v>
      </c>
      <c r="H201" s="21">
        <v>24281.280000000002</v>
      </c>
    </row>
    <row r="202" spans="1:8" ht="24" x14ac:dyDescent="0.25">
      <c r="A202" s="55"/>
      <c r="B202" s="56"/>
      <c r="C202" s="57"/>
      <c r="D202" s="18" t="s">
        <v>86</v>
      </c>
      <c r="E202" s="19" t="s">
        <v>87</v>
      </c>
      <c r="F202" s="20">
        <v>60</v>
      </c>
      <c r="G202" s="58">
        <v>2825.18</v>
      </c>
      <c r="H202" s="21">
        <v>169510.8</v>
      </c>
    </row>
    <row r="203" spans="1:8" ht="36" x14ac:dyDescent="0.25">
      <c r="A203" s="55"/>
      <c r="B203" s="56"/>
      <c r="C203" s="57"/>
      <c r="D203" s="18" t="s">
        <v>88</v>
      </c>
      <c r="E203" s="19" t="s">
        <v>89</v>
      </c>
      <c r="F203" s="20">
        <v>24</v>
      </c>
      <c r="G203" s="58">
        <v>4963.16</v>
      </c>
      <c r="H203" s="21">
        <v>119115.84</v>
      </c>
    </row>
    <row r="204" spans="1:8" x14ac:dyDescent="0.25">
      <c r="A204" s="55"/>
      <c r="B204" s="56"/>
      <c r="C204" s="59" t="s">
        <v>313</v>
      </c>
      <c r="D204" s="60"/>
      <c r="E204" s="60"/>
      <c r="F204" s="61">
        <v>240</v>
      </c>
      <c r="G204" s="62"/>
      <c r="H204" s="63">
        <v>683999.64</v>
      </c>
    </row>
    <row r="205" spans="1:8" x14ac:dyDescent="0.25">
      <c r="A205" s="52">
        <v>14</v>
      </c>
      <c r="B205" s="53">
        <v>430189</v>
      </c>
      <c r="C205" s="19" t="s">
        <v>314</v>
      </c>
      <c r="D205" s="18" t="s">
        <v>50</v>
      </c>
      <c r="E205" s="19" t="s">
        <v>51</v>
      </c>
      <c r="F205" s="20">
        <v>200</v>
      </c>
      <c r="G205" s="58">
        <v>2061.62</v>
      </c>
      <c r="H205" s="21">
        <v>412324</v>
      </c>
    </row>
    <row r="206" spans="1:8" ht="36" x14ac:dyDescent="0.25">
      <c r="A206" s="55"/>
      <c r="B206" s="56"/>
      <c r="C206" s="57"/>
      <c r="D206" s="18" t="s">
        <v>52</v>
      </c>
      <c r="E206" s="19" t="s">
        <v>53</v>
      </c>
      <c r="F206" s="20">
        <v>10</v>
      </c>
      <c r="G206" s="58">
        <v>4581.38</v>
      </c>
      <c r="H206" s="21">
        <v>45813.8</v>
      </c>
    </row>
    <row r="207" spans="1:8" x14ac:dyDescent="0.25">
      <c r="A207" s="55"/>
      <c r="B207" s="56"/>
      <c r="C207" s="57"/>
      <c r="D207" s="18" t="s">
        <v>72</v>
      </c>
      <c r="E207" s="19" t="s">
        <v>73</v>
      </c>
      <c r="F207" s="20">
        <v>245</v>
      </c>
      <c r="G207" s="58">
        <v>2023.4400000000003</v>
      </c>
      <c r="H207" s="21">
        <v>495742.80000000005</v>
      </c>
    </row>
    <row r="208" spans="1:8" ht="24" x14ac:dyDescent="0.25">
      <c r="A208" s="55"/>
      <c r="B208" s="56"/>
      <c r="C208" s="57"/>
      <c r="D208" s="18" t="s">
        <v>74</v>
      </c>
      <c r="E208" s="19" t="s">
        <v>75</v>
      </c>
      <c r="F208" s="20">
        <v>10</v>
      </c>
      <c r="G208" s="58">
        <v>4581.38</v>
      </c>
      <c r="H208" s="21">
        <v>45813.8</v>
      </c>
    </row>
    <row r="209" spans="1:8" ht="24" x14ac:dyDescent="0.25">
      <c r="A209" s="55"/>
      <c r="B209" s="56"/>
      <c r="C209" s="57"/>
      <c r="D209" s="18" t="s">
        <v>86</v>
      </c>
      <c r="E209" s="19" t="s">
        <v>87</v>
      </c>
      <c r="F209" s="20">
        <v>100</v>
      </c>
      <c r="G209" s="58">
        <v>2825.18</v>
      </c>
      <c r="H209" s="21">
        <v>282518</v>
      </c>
    </row>
    <row r="210" spans="1:8" ht="36" x14ac:dyDescent="0.25">
      <c r="A210" s="55"/>
      <c r="B210" s="56"/>
      <c r="C210" s="57"/>
      <c r="D210" s="18" t="s">
        <v>88</v>
      </c>
      <c r="E210" s="19" t="s">
        <v>89</v>
      </c>
      <c r="F210" s="20">
        <v>80</v>
      </c>
      <c r="G210" s="58">
        <v>4963.16</v>
      </c>
      <c r="H210" s="21">
        <v>397052.8</v>
      </c>
    </row>
    <row r="211" spans="1:8" x14ac:dyDescent="0.25">
      <c r="A211" s="55"/>
      <c r="B211" s="56"/>
      <c r="C211" s="59" t="s">
        <v>315</v>
      </c>
      <c r="D211" s="60"/>
      <c r="E211" s="60"/>
      <c r="F211" s="61">
        <v>645</v>
      </c>
      <c r="G211" s="62"/>
      <c r="H211" s="63">
        <v>1679265.2000000002</v>
      </c>
    </row>
    <row r="212" spans="1:8" x14ac:dyDescent="0.25">
      <c r="A212" s="52">
        <v>15</v>
      </c>
      <c r="B212" s="53">
        <v>430195</v>
      </c>
      <c r="C212" s="19" t="s">
        <v>316</v>
      </c>
      <c r="D212" s="18" t="s">
        <v>14</v>
      </c>
      <c r="E212" s="19" t="s">
        <v>15</v>
      </c>
      <c r="F212" s="20">
        <v>4</v>
      </c>
      <c r="G212" s="58">
        <v>4672.8</v>
      </c>
      <c r="H212" s="21">
        <v>18691.2</v>
      </c>
    </row>
    <row r="213" spans="1:8" x14ac:dyDescent="0.25">
      <c r="A213" s="55"/>
      <c r="B213" s="56"/>
      <c r="C213" s="57"/>
      <c r="D213" s="18" t="s">
        <v>16</v>
      </c>
      <c r="E213" s="19" t="s">
        <v>17</v>
      </c>
      <c r="F213" s="20">
        <v>2</v>
      </c>
      <c r="G213" s="58">
        <v>2336.4</v>
      </c>
      <c r="H213" s="21">
        <v>4672.8</v>
      </c>
    </row>
    <row r="214" spans="1:8" x14ac:dyDescent="0.25">
      <c r="A214" s="55"/>
      <c r="B214" s="56"/>
      <c r="C214" s="57"/>
      <c r="D214" s="18" t="s">
        <v>20</v>
      </c>
      <c r="E214" s="19" t="s">
        <v>21</v>
      </c>
      <c r="F214" s="20">
        <v>10</v>
      </c>
      <c r="G214" s="58">
        <v>2336.4</v>
      </c>
      <c r="H214" s="21">
        <v>23364</v>
      </c>
    </row>
    <row r="215" spans="1:8" ht="36" x14ac:dyDescent="0.25">
      <c r="A215" s="55"/>
      <c r="B215" s="56"/>
      <c r="C215" s="57"/>
      <c r="D215" s="18" t="s">
        <v>24</v>
      </c>
      <c r="E215" s="19" t="s">
        <v>25</v>
      </c>
      <c r="F215" s="20">
        <v>2</v>
      </c>
      <c r="G215" s="58">
        <v>4672.8</v>
      </c>
      <c r="H215" s="21">
        <v>9345.6</v>
      </c>
    </row>
    <row r="216" spans="1:8" ht="24" x14ac:dyDescent="0.25">
      <c r="A216" s="55"/>
      <c r="B216" s="56"/>
      <c r="C216" s="57"/>
      <c r="D216" s="18" t="s">
        <v>28</v>
      </c>
      <c r="E216" s="19" t="s">
        <v>29</v>
      </c>
      <c r="F216" s="20">
        <v>2</v>
      </c>
      <c r="G216" s="58">
        <v>4672.8</v>
      </c>
      <c r="H216" s="21">
        <v>9345.6</v>
      </c>
    </row>
    <row r="217" spans="1:8" x14ac:dyDescent="0.25">
      <c r="A217" s="55"/>
      <c r="B217" s="56"/>
      <c r="C217" s="57"/>
      <c r="D217" s="18" t="s">
        <v>32</v>
      </c>
      <c r="E217" s="19" t="s">
        <v>33</v>
      </c>
      <c r="F217" s="20">
        <v>18</v>
      </c>
      <c r="G217" s="58">
        <v>2336.4</v>
      </c>
      <c r="H217" s="21">
        <v>42055.200000000004</v>
      </c>
    </row>
    <row r="218" spans="1:8" x14ac:dyDescent="0.25">
      <c r="A218" s="55"/>
      <c r="B218" s="56"/>
      <c r="C218" s="57"/>
      <c r="D218" s="18" t="s">
        <v>34</v>
      </c>
      <c r="E218" s="19" t="s">
        <v>35</v>
      </c>
      <c r="F218" s="20">
        <v>35</v>
      </c>
      <c r="G218" s="58">
        <v>2336.4</v>
      </c>
      <c r="H218" s="21">
        <v>81774</v>
      </c>
    </row>
    <row r="219" spans="1:8" x14ac:dyDescent="0.25">
      <c r="A219" s="55"/>
      <c r="B219" s="56"/>
      <c r="C219" s="57"/>
      <c r="D219" s="18" t="s">
        <v>40</v>
      </c>
      <c r="E219" s="19" t="s">
        <v>41</v>
      </c>
      <c r="F219" s="20">
        <v>2</v>
      </c>
      <c r="G219" s="58">
        <v>2336.4</v>
      </c>
      <c r="H219" s="21">
        <v>4672.8</v>
      </c>
    </row>
    <row r="220" spans="1:8" x14ac:dyDescent="0.25">
      <c r="A220" s="55"/>
      <c r="B220" s="56"/>
      <c r="C220" s="57"/>
      <c r="D220" s="18" t="s">
        <v>44</v>
      </c>
      <c r="E220" s="19" t="s">
        <v>45</v>
      </c>
      <c r="F220" s="20">
        <v>12</v>
      </c>
      <c r="G220" s="58">
        <v>2336.4</v>
      </c>
      <c r="H220" s="21">
        <v>28036.800000000003</v>
      </c>
    </row>
    <row r="221" spans="1:8" x14ac:dyDescent="0.25">
      <c r="A221" s="55"/>
      <c r="B221" s="56"/>
      <c r="C221" s="57"/>
      <c r="D221" s="18" t="s">
        <v>50</v>
      </c>
      <c r="E221" s="19" t="s">
        <v>51</v>
      </c>
      <c r="F221" s="20">
        <v>450</v>
      </c>
      <c r="G221" s="58">
        <v>2102.7600000000002</v>
      </c>
      <c r="H221" s="21">
        <v>946242.00000000012</v>
      </c>
    </row>
    <row r="222" spans="1:8" ht="24" x14ac:dyDescent="0.25">
      <c r="A222" s="55"/>
      <c r="B222" s="56"/>
      <c r="C222" s="57"/>
      <c r="D222" s="18" t="s">
        <v>62</v>
      </c>
      <c r="E222" s="19" t="s">
        <v>63</v>
      </c>
      <c r="F222" s="20">
        <v>2</v>
      </c>
      <c r="G222" s="58">
        <v>2336.4</v>
      </c>
      <c r="H222" s="21">
        <v>4672.8</v>
      </c>
    </row>
    <row r="223" spans="1:8" x14ac:dyDescent="0.25">
      <c r="A223" s="55"/>
      <c r="B223" s="56"/>
      <c r="C223" s="57"/>
      <c r="D223" s="18" t="s">
        <v>66</v>
      </c>
      <c r="E223" s="19" t="s">
        <v>67</v>
      </c>
      <c r="F223" s="20">
        <v>2</v>
      </c>
      <c r="G223" s="58">
        <v>2336.4</v>
      </c>
      <c r="H223" s="21">
        <v>4672.8</v>
      </c>
    </row>
    <row r="224" spans="1:8" x14ac:dyDescent="0.25">
      <c r="A224" s="55"/>
      <c r="B224" s="56"/>
      <c r="C224" s="57"/>
      <c r="D224" s="18" t="s">
        <v>72</v>
      </c>
      <c r="E224" s="19" t="s">
        <v>73</v>
      </c>
      <c r="F224" s="20">
        <v>665</v>
      </c>
      <c r="G224" s="58">
        <v>2063.8200000000002</v>
      </c>
      <c r="H224" s="21">
        <v>1372440.3</v>
      </c>
    </row>
    <row r="225" spans="1:8" x14ac:dyDescent="0.25">
      <c r="A225" s="55"/>
      <c r="B225" s="56"/>
      <c r="C225" s="57"/>
      <c r="D225" s="18" t="s">
        <v>78</v>
      </c>
      <c r="E225" s="19" t="s">
        <v>79</v>
      </c>
      <c r="F225" s="20">
        <v>10</v>
      </c>
      <c r="G225" s="58">
        <v>2336.4</v>
      </c>
      <c r="H225" s="21">
        <v>23364</v>
      </c>
    </row>
    <row r="226" spans="1:8" x14ac:dyDescent="0.25">
      <c r="A226" s="55"/>
      <c r="B226" s="56"/>
      <c r="C226" s="57"/>
      <c r="D226" s="18" t="s">
        <v>84</v>
      </c>
      <c r="E226" s="19" t="s">
        <v>85</v>
      </c>
      <c r="F226" s="20">
        <v>2</v>
      </c>
      <c r="G226" s="58">
        <v>2336.4</v>
      </c>
      <c r="H226" s="21">
        <v>4672.8</v>
      </c>
    </row>
    <row r="227" spans="1:8" ht="24" x14ac:dyDescent="0.25">
      <c r="A227" s="55"/>
      <c r="B227" s="56"/>
      <c r="C227" s="57"/>
      <c r="D227" s="18" t="s">
        <v>86</v>
      </c>
      <c r="E227" s="19" t="s">
        <v>87</v>
      </c>
      <c r="F227" s="20">
        <v>15</v>
      </c>
      <c r="G227" s="58">
        <v>2881.56</v>
      </c>
      <c r="H227" s="21">
        <v>43223.4</v>
      </c>
    </row>
    <row r="228" spans="1:8" x14ac:dyDescent="0.25">
      <c r="A228" s="55"/>
      <c r="B228" s="56"/>
      <c r="C228" s="59" t="s">
        <v>317</v>
      </c>
      <c r="D228" s="60"/>
      <c r="E228" s="60"/>
      <c r="F228" s="61">
        <v>1233</v>
      </c>
      <c r="G228" s="62"/>
      <c r="H228" s="63">
        <v>2621246.1</v>
      </c>
    </row>
    <row r="229" spans="1:8" x14ac:dyDescent="0.25">
      <c r="A229" s="52">
        <v>16</v>
      </c>
      <c r="B229" s="53">
        <v>430249</v>
      </c>
      <c r="C229" s="19" t="s">
        <v>318</v>
      </c>
      <c r="D229" s="18" t="s">
        <v>16</v>
      </c>
      <c r="E229" s="19" t="s">
        <v>17</v>
      </c>
      <c r="F229" s="20">
        <v>7</v>
      </c>
      <c r="G229" s="58">
        <v>2290.69</v>
      </c>
      <c r="H229" s="21">
        <v>16034.83</v>
      </c>
    </row>
    <row r="230" spans="1:8" x14ac:dyDescent="0.25">
      <c r="A230" s="55"/>
      <c r="B230" s="56"/>
      <c r="C230" s="57"/>
      <c r="D230" s="18" t="s">
        <v>22</v>
      </c>
      <c r="E230" s="19" t="s">
        <v>23</v>
      </c>
      <c r="F230" s="20">
        <v>3</v>
      </c>
      <c r="G230" s="58">
        <v>2290.69</v>
      </c>
      <c r="H230" s="21">
        <v>6872.07</v>
      </c>
    </row>
    <row r="231" spans="1:8" ht="24" x14ac:dyDescent="0.25">
      <c r="A231" s="55"/>
      <c r="B231" s="56"/>
      <c r="C231" s="57"/>
      <c r="D231" s="18" t="s">
        <v>26</v>
      </c>
      <c r="E231" s="19" t="s">
        <v>27</v>
      </c>
      <c r="F231" s="20">
        <v>20</v>
      </c>
      <c r="G231" s="58">
        <v>2290.69</v>
      </c>
      <c r="H231" s="21">
        <v>45813.8</v>
      </c>
    </row>
    <row r="232" spans="1:8" x14ac:dyDescent="0.25">
      <c r="A232" s="55"/>
      <c r="B232" s="56"/>
      <c r="C232" s="57"/>
      <c r="D232" s="18" t="s">
        <v>32</v>
      </c>
      <c r="E232" s="19" t="s">
        <v>33</v>
      </c>
      <c r="F232" s="20">
        <v>12</v>
      </c>
      <c r="G232" s="58">
        <v>2290.69</v>
      </c>
      <c r="H232" s="21">
        <v>27488.28</v>
      </c>
    </row>
    <row r="233" spans="1:8" x14ac:dyDescent="0.25">
      <c r="A233" s="55"/>
      <c r="B233" s="56"/>
      <c r="C233" s="57"/>
      <c r="D233" s="18" t="s">
        <v>34</v>
      </c>
      <c r="E233" s="19" t="s">
        <v>35</v>
      </c>
      <c r="F233" s="20">
        <v>15</v>
      </c>
      <c r="G233" s="58">
        <v>2290.69</v>
      </c>
      <c r="H233" s="21">
        <v>34360.35</v>
      </c>
    </row>
    <row r="234" spans="1:8" x14ac:dyDescent="0.25">
      <c r="A234" s="55"/>
      <c r="B234" s="56"/>
      <c r="C234" s="57"/>
      <c r="D234" s="18" t="s">
        <v>36</v>
      </c>
      <c r="E234" s="19" t="s">
        <v>37</v>
      </c>
      <c r="F234" s="20">
        <v>4</v>
      </c>
      <c r="G234" s="58">
        <v>2290.69</v>
      </c>
      <c r="H234" s="21">
        <v>9162.76</v>
      </c>
    </row>
    <row r="235" spans="1:8" x14ac:dyDescent="0.25">
      <c r="A235" s="55"/>
      <c r="B235" s="56"/>
      <c r="C235" s="57"/>
      <c r="D235" s="18" t="s">
        <v>40</v>
      </c>
      <c r="E235" s="19" t="s">
        <v>41</v>
      </c>
      <c r="F235" s="20">
        <v>2</v>
      </c>
      <c r="G235" s="58">
        <v>2290.69</v>
      </c>
      <c r="H235" s="21">
        <v>4581.38</v>
      </c>
    </row>
    <row r="236" spans="1:8" x14ac:dyDescent="0.25">
      <c r="A236" s="55"/>
      <c r="B236" s="56"/>
      <c r="C236" s="57"/>
      <c r="D236" s="18" t="s">
        <v>44</v>
      </c>
      <c r="E236" s="19" t="s">
        <v>45</v>
      </c>
      <c r="F236" s="20">
        <v>30</v>
      </c>
      <c r="G236" s="58">
        <v>2290.69</v>
      </c>
      <c r="H236" s="21">
        <v>68720.7</v>
      </c>
    </row>
    <row r="237" spans="1:8" x14ac:dyDescent="0.25">
      <c r="A237" s="55"/>
      <c r="B237" s="56"/>
      <c r="C237" s="57"/>
      <c r="D237" s="18" t="s">
        <v>46</v>
      </c>
      <c r="E237" s="19" t="s">
        <v>47</v>
      </c>
      <c r="F237" s="20">
        <v>6</v>
      </c>
      <c r="G237" s="58">
        <v>2290.69</v>
      </c>
      <c r="H237" s="21">
        <v>13744.14</v>
      </c>
    </row>
    <row r="238" spans="1:8" ht="24" x14ac:dyDescent="0.25">
      <c r="A238" s="55"/>
      <c r="B238" s="56"/>
      <c r="C238" s="57"/>
      <c r="D238" s="18" t="s">
        <v>48</v>
      </c>
      <c r="E238" s="19" t="s">
        <v>49</v>
      </c>
      <c r="F238" s="20">
        <v>2</v>
      </c>
      <c r="G238" s="58">
        <v>4581.38</v>
      </c>
      <c r="H238" s="21">
        <v>9162.76</v>
      </c>
    </row>
    <row r="239" spans="1:8" x14ac:dyDescent="0.25">
      <c r="A239" s="55"/>
      <c r="B239" s="56"/>
      <c r="C239" s="57"/>
      <c r="D239" s="18" t="s">
        <v>50</v>
      </c>
      <c r="E239" s="19" t="s">
        <v>51</v>
      </c>
      <c r="F239" s="20">
        <v>538</v>
      </c>
      <c r="G239" s="58">
        <v>2061.62</v>
      </c>
      <c r="H239" s="21">
        <v>1109151.56</v>
      </c>
    </row>
    <row r="240" spans="1:8" ht="36" x14ac:dyDescent="0.25">
      <c r="A240" s="55"/>
      <c r="B240" s="56"/>
      <c r="C240" s="57"/>
      <c r="D240" s="18" t="s">
        <v>52</v>
      </c>
      <c r="E240" s="19" t="s">
        <v>53</v>
      </c>
      <c r="F240" s="20">
        <v>3</v>
      </c>
      <c r="G240" s="58">
        <v>4581.38</v>
      </c>
      <c r="H240" s="21">
        <v>13744.14</v>
      </c>
    </row>
    <row r="241" spans="1:8" x14ac:dyDescent="0.25">
      <c r="A241" s="55"/>
      <c r="B241" s="56"/>
      <c r="C241" s="57"/>
      <c r="D241" s="18" t="s">
        <v>54</v>
      </c>
      <c r="E241" s="19" t="s">
        <v>55</v>
      </c>
      <c r="F241" s="20">
        <v>2</v>
      </c>
      <c r="G241" s="58">
        <v>2290.69</v>
      </c>
      <c r="H241" s="21">
        <v>4581.38</v>
      </c>
    </row>
    <row r="242" spans="1:8" x14ac:dyDescent="0.25">
      <c r="A242" s="55"/>
      <c r="B242" s="56"/>
      <c r="C242" s="57"/>
      <c r="D242" s="18" t="s">
        <v>56</v>
      </c>
      <c r="E242" s="19" t="s">
        <v>57</v>
      </c>
      <c r="F242" s="20">
        <v>2</v>
      </c>
      <c r="G242" s="58">
        <v>2290.69</v>
      </c>
      <c r="H242" s="21">
        <v>4581.38</v>
      </c>
    </row>
    <row r="243" spans="1:8" ht="24" x14ac:dyDescent="0.25">
      <c r="A243" s="55"/>
      <c r="B243" s="56"/>
      <c r="C243" s="57"/>
      <c r="D243" s="18" t="s">
        <v>58</v>
      </c>
      <c r="E243" s="19" t="s">
        <v>59</v>
      </c>
      <c r="F243" s="20">
        <v>3</v>
      </c>
      <c r="G243" s="58">
        <v>2290.69</v>
      </c>
      <c r="H243" s="21">
        <v>6872.07</v>
      </c>
    </row>
    <row r="244" spans="1:8" x14ac:dyDescent="0.25">
      <c r="A244" s="55"/>
      <c r="B244" s="56"/>
      <c r="C244" s="57"/>
      <c r="D244" s="18" t="s">
        <v>72</v>
      </c>
      <c r="E244" s="19" t="s">
        <v>73</v>
      </c>
      <c r="F244" s="20">
        <v>343</v>
      </c>
      <c r="G244" s="58">
        <v>2023.4400000000003</v>
      </c>
      <c r="H244" s="21">
        <v>694039.92</v>
      </c>
    </row>
    <row r="245" spans="1:8" ht="24" x14ac:dyDescent="0.25">
      <c r="A245" s="55"/>
      <c r="B245" s="56"/>
      <c r="C245" s="57"/>
      <c r="D245" s="18" t="s">
        <v>76</v>
      </c>
      <c r="E245" s="19" t="s">
        <v>77</v>
      </c>
      <c r="F245" s="20">
        <v>7</v>
      </c>
      <c r="G245" s="58">
        <v>4581.38</v>
      </c>
      <c r="H245" s="21">
        <v>32069.66</v>
      </c>
    </row>
    <row r="246" spans="1:8" x14ac:dyDescent="0.25">
      <c r="A246" s="55"/>
      <c r="B246" s="56"/>
      <c r="C246" s="57"/>
      <c r="D246" s="18" t="s">
        <v>78</v>
      </c>
      <c r="E246" s="19" t="s">
        <v>79</v>
      </c>
      <c r="F246" s="20">
        <v>3</v>
      </c>
      <c r="G246" s="58">
        <v>2290.69</v>
      </c>
      <c r="H246" s="21">
        <v>6872.07</v>
      </c>
    </row>
    <row r="247" spans="1:8" ht="24" x14ac:dyDescent="0.25">
      <c r="A247" s="55"/>
      <c r="B247" s="56"/>
      <c r="C247" s="57"/>
      <c r="D247" s="18" t="s">
        <v>82</v>
      </c>
      <c r="E247" s="19" t="s">
        <v>83</v>
      </c>
      <c r="F247" s="20">
        <v>5</v>
      </c>
      <c r="G247" s="58">
        <v>4581.38</v>
      </c>
      <c r="H247" s="21">
        <v>22906.9</v>
      </c>
    </row>
    <row r="248" spans="1:8" x14ac:dyDescent="0.25">
      <c r="A248" s="55"/>
      <c r="B248" s="56"/>
      <c r="C248" s="57"/>
      <c r="D248" s="18" t="s">
        <v>84</v>
      </c>
      <c r="E248" s="19" t="s">
        <v>85</v>
      </c>
      <c r="F248" s="20">
        <v>5</v>
      </c>
      <c r="G248" s="58">
        <v>2290.69</v>
      </c>
      <c r="H248" s="21">
        <v>11453.45</v>
      </c>
    </row>
    <row r="249" spans="1:8" ht="24" x14ac:dyDescent="0.25">
      <c r="A249" s="55"/>
      <c r="B249" s="56"/>
      <c r="C249" s="57"/>
      <c r="D249" s="18" t="s">
        <v>86</v>
      </c>
      <c r="E249" s="19" t="s">
        <v>87</v>
      </c>
      <c r="F249" s="20">
        <v>10</v>
      </c>
      <c r="G249" s="58">
        <v>2825.18</v>
      </c>
      <c r="H249" s="21">
        <v>28251.8</v>
      </c>
    </row>
    <row r="250" spans="1:8" ht="24" x14ac:dyDescent="0.25">
      <c r="A250" s="55"/>
      <c r="B250" s="56"/>
      <c r="C250" s="57"/>
      <c r="D250" s="18" t="s">
        <v>90</v>
      </c>
      <c r="E250" s="19" t="s">
        <v>91</v>
      </c>
      <c r="F250" s="20">
        <v>12</v>
      </c>
      <c r="G250" s="58">
        <v>4963.16</v>
      </c>
      <c r="H250" s="21">
        <v>59557.919999999998</v>
      </c>
    </row>
    <row r="251" spans="1:8" x14ac:dyDescent="0.25">
      <c r="A251" s="55"/>
      <c r="B251" s="56"/>
      <c r="C251" s="59" t="s">
        <v>319</v>
      </c>
      <c r="D251" s="60"/>
      <c r="E251" s="60"/>
      <c r="F251" s="61">
        <v>1034</v>
      </c>
      <c r="G251" s="62"/>
      <c r="H251" s="63">
        <v>2230023.3199999998</v>
      </c>
    </row>
    <row r="252" spans="1:8" ht="24" x14ac:dyDescent="0.25">
      <c r="A252" s="52">
        <v>17</v>
      </c>
      <c r="B252" s="53">
        <v>430260</v>
      </c>
      <c r="C252" s="19" t="s">
        <v>320</v>
      </c>
      <c r="D252" s="18" t="s">
        <v>26</v>
      </c>
      <c r="E252" s="19" t="s">
        <v>27</v>
      </c>
      <c r="F252" s="20">
        <v>20</v>
      </c>
      <c r="G252" s="58">
        <v>2290.69</v>
      </c>
      <c r="H252" s="21">
        <v>45813.8</v>
      </c>
    </row>
    <row r="253" spans="1:8" x14ac:dyDescent="0.25">
      <c r="A253" s="55"/>
      <c r="B253" s="56"/>
      <c r="C253" s="57"/>
      <c r="D253" s="18" t="s">
        <v>44</v>
      </c>
      <c r="E253" s="19" t="s">
        <v>45</v>
      </c>
      <c r="F253" s="20">
        <v>10</v>
      </c>
      <c r="G253" s="58">
        <v>2290.69</v>
      </c>
      <c r="H253" s="21">
        <v>22906.9</v>
      </c>
    </row>
    <row r="254" spans="1:8" x14ac:dyDescent="0.25">
      <c r="A254" s="55"/>
      <c r="B254" s="56"/>
      <c r="C254" s="57"/>
      <c r="D254" s="18" t="s">
        <v>50</v>
      </c>
      <c r="E254" s="19" t="s">
        <v>51</v>
      </c>
      <c r="F254" s="20">
        <v>190</v>
      </c>
      <c r="G254" s="58">
        <v>2061.62</v>
      </c>
      <c r="H254" s="21">
        <v>391707.8</v>
      </c>
    </row>
    <row r="255" spans="1:8" x14ac:dyDescent="0.25">
      <c r="A255" s="55"/>
      <c r="B255" s="56"/>
      <c r="C255" s="57"/>
      <c r="D255" s="18" t="s">
        <v>72</v>
      </c>
      <c r="E255" s="19" t="s">
        <v>73</v>
      </c>
      <c r="F255" s="20">
        <v>220</v>
      </c>
      <c r="G255" s="58">
        <v>2023.4400000000003</v>
      </c>
      <c r="H255" s="21">
        <v>445156.80000000005</v>
      </c>
    </row>
    <row r="256" spans="1:8" ht="24" x14ac:dyDescent="0.25">
      <c r="A256" s="55"/>
      <c r="B256" s="56"/>
      <c r="C256" s="57"/>
      <c r="D256" s="18" t="s">
        <v>86</v>
      </c>
      <c r="E256" s="19" t="s">
        <v>87</v>
      </c>
      <c r="F256" s="20">
        <v>142</v>
      </c>
      <c r="G256" s="58">
        <v>2825.18</v>
      </c>
      <c r="H256" s="21">
        <v>401175.56</v>
      </c>
    </row>
    <row r="257" spans="1:8" ht="36" x14ac:dyDescent="0.25">
      <c r="A257" s="55"/>
      <c r="B257" s="56"/>
      <c r="C257" s="57"/>
      <c r="D257" s="18" t="s">
        <v>88</v>
      </c>
      <c r="E257" s="19" t="s">
        <v>89</v>
      </c>
      <c r="F257" s="20">
        <v>70</v>
      </c>
      <c r="G257" s="58">
        <v>4963.16</v>
      </c>
      <c r="H257" s="21">
        <v>347421.2</v>
      </c>
    </row>
    <row r="258" spans="1:8" x14ac:dyDescent="0.25">
      <c r="A258" s="55"/>
      <c r="B258" s="56"/>
      <c r="C258" s="59" t="s">
        <v>321</v>
      </c>
      <c r="D258" s="60"/>
      <c r="E258" s="60"/>
      <c r="F258" s="61">
        <v>652</v>
      </c>
      <c r="G258" s="62"/>
      <c r="H258" s="63">
        <v>1654182.06</v>
      </c>
    </row>
    <row r="259" spans="1:8" x14ac:dyDescent="0.25">
      <c r="A259" s="52">
        <v>18</v>
      </c>
      <c r="B259" s="53">
        <v>430285</v>
      </c>
      <c r="C259" s="19" t="s">
        <v>322</v>
      </c>
      <c r="D259" s="18" t="s">
        <v>16</v>
      </c>
      <c r="E259" s="19" t="s">
        <v>17</v>
      </c>
      <c r="F259" s="20">
        <v>10</v>
      </c>
      <c r="G259" s="58">
        <v>2290.69</v>
      </c>
      <c r="H259" s="21">
        <v>22906.9</v>
      </c>
    </row>
    <row r="260" spans="1:8" x14ac:dyDescent="0.25">
      <c r="A260" s="55"/>
      <c r="B260" s="56"/>
      <c r="C260" s="57"/>
      <c r="D260" s="18" t="s">
        <v>20</v>
      </c>
      <c r="E260" s="19" t="s">
        <v>21</v>
      </c>
      <c r="F260" s="20">
        <v>5</v>
      </c>
      <c r="G260" s="58">
        <v>2290.69</v>
      </c>
      <c r="H260" s="21">
        <v>11453.45</v>
      </c>
    </row>
    <row r="261" spans="1:8" x14ac:dyDescent="0.25">
      <c r="A261" s="55"/>
      <c r="B261" s="56"/>
      <c r="C261" s="57"/>
      <c r="D261" s="18" t="s">
        <v>22</v>
      </c>
      <c r="E261" s="19" t="s">
        <v>23</v>
      </c>
      <c r="F261" s="20">
        <v>5</v>
      </c>
      <c r="G261" s="58">
        <v>2290.69</v>
      </c>
      <c r="H261" s="21">
        <v>11453.45</v>
      </c>
    </row>
    <row r="262" spans="1:8" ht="24" x14ac:dyDescent="0.25">
      <c r="A262" s="55"/>
      <c r="B262" s="56"/>
      <c r="C262" s="57"/>
      <c r="D262" s="18" t="s">
        <v>26</v>
      </c>
      <c r="E262" s="19" t="s">
        <v>27</v>
      </c>
      <c r="F262" s="20">
        <v>70</v>
      </c>
      <c r="G262" s="58">
        <v>2290.69</v>
      </c>
      <c r="H262" s="21">
        <v>160348.30000000002</v>
      </c>
    </row>
    <row r="263" spans="1:8" x14ac:dyDescent="0.25">
      <c r="A263" s="55"/>
      <c r="B263" s="56"/>
      <c r="C263" s="57"/>
      <c r="D263" s="18" t="s">
        <v>30</v>
      </c>
      <c r="E263" s="19" t="s">
        <v>31</v>
      </c>
      <c r="F263" s="20">
        <v>10</v>
      </c>
      <c r="G263" s="58">
        <v>2290.69</v>
      </c>
      <c r="H263" s="21">
        <v>22906.9</v>
      </c>
    </row>
    <row r="264" spans="1:8" x14ac:dyDescent="0.25">
      <c r="A264" s="55"/>
      <c r="B264" s="56"/>
      <c r="C264" s="57"/>
      <c r="D264" s="18" t="s">
        <v>32</v>
      </c>
      <c r="E264" s="19" t="s">
        <v>33</v>
      </c>
      <c r="F264" s="20">
        <v>25</v>
      </c>
      <c r="G264" s="58">
        <v>2290.69</v>
      </c>
      <c r="H264" s="21">
        <v>57267.25</v>
      </c>
    </row>
    <row r="265" spans="1:8" x14ac:dyDescent="0.25">
      <c r="A265" s="55"/>
      <c r="B265" s="56"/>
      <c r="C265" s="57"/>
      <c r="D265" s="18" t="s">
        <v>34</v>
      </c>
      <c r="E265" s="19" t="s">
        <v>35</v>
      </c>
      <c r="F265" s="20">
        <v>6</v>
      </c>
      <c r="G265" s="58">
        <v>2290.69</v>
      </c>
      <c r="H265" s="21">
        <v>13744.14</v>
      </c>
    </row>
    <row r="266" spans="1:8" x14ac:dyDescent="0.25">
      <c r="A266" s="55"/>
      <c r="B266" s="56"/>
      <c r="C266" s="57"/>
      <c r="D266" s="18" t="s">
        <v>44</v>
      </c>
      <c r="E266" s="19" t="s">
        <v>45</v>
      </c>
      <c r="F266" s="20">
        <v>41</v>
      </c>
      <c r="G266" s="58">
        <v>2290.69</v>
      </c>
      <c r="H266" s="21">
        <v>93918.290000000008</v>
      </c>
    </row>
    <row r="267" spans="1:8" ht="24" x14ac:dyDescent="0.25">
      <c r="A267" s="55"/>
      <c r="B267" s="56"/>
      <c r="C267" s="57"/>
      <c r="D267" s="18" t="s">
        <v>48</v>
      </c>
      <c r="E267" s="19" t="s">
        <v>49</v>
      </c>
      <c r="F267" s="20">
        <v>16</v>
      </c>
      <c r="G267" s="58">
        <v>4581.38</v>
      </c>
      <c r="H267" s="21">
        <v>73302.080000000002</v>
      </c>
    </row>
    <row r="268" spans="1:8" x14ac:dyDescent="0.25">
      <c r="A268" s="55"/>
      <c r="B268" s="56"/>
      <c r="C268" s="57"/>
      <c r="D268" s="18" t="s">
        <v>50</v>
      </c>
      <c r="E268" s="19" t="s">
        <v>51</v>
      </c>
      <c r="F268" s="20">
        <v>706</v>
      </c>
      <c r="G268" s="58">
        <v>2061.62</v>
      </c>
      <c r="H268" s="21">
        <v>1455503.72</v>
      </c>
    </row>
    <row r="269" spans="1:8" ht="36" x14ac:dyDescent="0.25">
      <c r="A269" s="55"/>
      <c r="B269" s="56"/>
      <c r="C269" s="57"/>
      <c r="D269" s="18" t="s">
        <v>52</v>
      </c>
      <c r="E269" s="19" t="s">
        <v>53</v>
      </c>
      <c r="F269" s="20">
        <v>134</v>
      </c>
      <c r="G269" s="58">
        <v>4581.38</v>
      </c>
      <c r="H269" s="21">
        <v>613904.92000000004</v>
      </c>
    </row>
    <row r="270" spans="1:8" x14ac:dyDescent="0.25">
      <c r="A270" s="55"/>
      <c r="B270" s="56"/>
      <c r="C270" s="57"/>
      <c r="D270" s="18" t="s">
        <v>72</v>
      </c>
      <c r="E270" s="19" t="s">
        <v>73</v>
      </c>
      <c r="F270" s="20">
        <v>591</v>
      </c>
      <c r="G270" s="58">
        <v>2023.4400000000003</v>
      </c>
      <c r="H270" s="21">
        <v>1195853.0400000003</v>
      </c>
    </row>
    <row r="271" spans="1:8" ht="24" x14ac:dyDescent="0.25">
      <c r="A271" s="55"/>
      <c r="B271" s="56"/>
      <c r="C271" s="57"/>
      <c r="D271" s="18" t="s">
        <v>74</v>
      </c>
      <c r="E271" s="19" t="s">
        <v>75</v>
      </c>
      <c r="F271" s="20">
        <v>12</v>
      </c>
      <c r="G271" s="58">
        <v>4581.38</v>
      </c>
      <c r="H271" s="21">
        <v>54976.56</v>
      </c>
    </row>
    <row r="272" spans="1:8" x14ac:dyDescent="0.25">
      <c r="A272" s="55"/>
      <c r="B272" s="56"/>
      <c r="C272" s="57"/>
      <c r="D272" s="18" t="s">
        <v>78</v>
      </c>
      <c r="E272" s="19" t="s">
        <v>79</v>
      </c>
      <c r="F272" s="20">
        <v>19</v>
      </c>
      <c r="G272" s="58">
        <v>2290.69</v>
      </c>
      <c r="H272" s="21">
        <v>43523.11</v>
      </c>
    </row>
    <row r="273" spans="1:8" ht="24" x14ac:dyDescent="0.25">
      <c r="A273" s="55"/>
      <c r="B273" s="56"/>
      <c r="C273" s="57"/>
      <c r="D273" s="18" t="s">
        <v>86</v>
      </c>
      <c r="E273" s="19" t="s">
        <v>87</v>
      </c>
      <c r="F273" s="20">
        <v>17</v>
      </c>
      <c r="G273" s="58">
        <v>2825.18</v>
      </c>
      <c r="H273" s="21">
        <v>48028.06</v>
      </c>
    </row>
    <row r="274" spans="1:8" ht="36" x14ac:dyDescent="0.25">
      <c r="A274" s="55"/>
      <c r="B274" s="56"/>
      <c r="C274" s="57"/>
      <c r="D274" s="18" t="s">
        <v>92</v>
      </c>
      <c r="E274" s="19" t="s">
        <v>93</v>
      </c>
      <c r="F274" s="20">
        <v>322</v>
      </c>
      <c r="G274" s="58">
        <v>4963.16</v>
      </c>
      <c r="H274" s="21">
        <v>1598137.52</v>
      </c>
    </row>
    <row r="275" spans="1:8" x14ac:dyDescent="0.25">
      <c r="A275" s="55"/>
      <c r="B275" s="56"/>
      <c r="C275" s="59" t="s">
        <v>323</v>
      </c>
      <c r="D275" s="60"/>
      <c r="E275" s="60"/>
      <c r="F275" s="61">
        <v>1989</v>
      </c>
      <c r="G275" s="62"/>
      <c r="H275" s="63">
        <v>5477227.6900000004</v>
      </c>
    </row>
    <row r="276" spans="1:8" ht="24" x14ac:dyDescent="0.25">
      <c r="A276" s="52">
        <v>19</v>
      </c>
      <c r="B276" s="53">
        <v>430308</v>
      </c>
      <c r="C276" s="19" t="s">
        <v>324</v>
      </c>
      <c r="D276" s="18" t="s">
        <v>12</v>
      </c>
      <c r="E276" s="19" t="s">
        <v>13</v>
      </c>
      <c r="F276" s="20">
        <v>1</v>
      </c>
      <c r="G276" s="58">
        <v>2336.4</v>
      </c>
      <c r="H276" s="21">
        <v>2336.4</v>
      </c>
    </row>
    <row r="277" spans="1:8" x14ac:dyDescent="0.25">
      <c r="A277" s="55"/>
      <c r="B277" s="56"/>
      <c r="C277" s="57"/>
      <c r="D277" s="18" t="s">
        <v>14</v>
      </c>
      <c r="E277" s="19" t="s">
        <v>15</v>
      </c>
      <c r="F277" s="20">
        <v>1</v>
      </c>
      <c r="G277" s="58">
        <v>4672.8</v>
      </c>
      <c r="H277" s="21">
        <v>4672.8</v>
      </c>
    </row>
    <row r="278" spans="1:8" x14ac:dyDescent="0.25">
      <c r="A278" s="55"/>
      <c r="B278" s="56"/>
      <c r="C278" s="57"/>
      <c r="D278" s="18" t="s">
        <v>16</v>
      </c>
      <c r="E278" s="19" t="s">
        <v>17</v>
      </c>
      <c r="F278" s="20">
        <v>10</v>
      </c>
      <c r="G278" s="58">
        <v>2336.4</v>
      </c>
      <c r="H278" s="21">
        <v>23364</v>
      </c>
    </row>
    <row r="279" spans="1:8" ht="36" x14ac:dyDescent="0.25">
      <c r="A279" s="55"/>
      <c r="B279" s="56"/>
      <c r="C279" s="57"/>
      <c r="D279" s="18" t="s">
        <v>18</v>
      </c>
      <c r="E279" s="19" t="s">
        <v>19</v>
      </c>
      <c r="F279" s="20">
        <v>1</v>
      </c>
      <c r="G279" s="58">
        <v>4672.8</v>
      </c>
      <c r="H279" s="21">
        <v>4672.8</v>
      </c>
    </row>
    <row r="280" spans="1:8" x14ac:dyDescent="0.25">
      <c r="A280" s="55"/>
      <c r="B280" s="56"/>
      <c r="C280" s="57"/>
      <c r="D280" s="18" t="s">
        <v>20</v>
      </c>
      <c r="E280" s="19" t="s">
        <v>21</v>
      </c>
      <c r="F280" s="20">
        <v>12</v>
      </c>
      <c r="G280" s="58">
        <v>2336.4</v>
      </c>
      <c r="H280" s="21">
        <v>28036.800000000003</v>
      </c>
    </row>
    <row r="281" spans="1:8" x14ac:dyDescent="0.25">
      <c r="A281" s="55"/>
      <c r="B281" s="56"/>
      <c r="C281" s="57"/>
      <c r="D281" s="18" t="s">
        <v>22</v>
      </c>
      <c r="E281" s="19" t="s">
        <v>23</v>
      </c>
      <c r="F281" s="20">
        <v>12</v>
      </c>
      <c r="G281" s="58">
        <v>2336.4</v>
      </c>
      <c r="H281" s="21">
        <v>28036.800000000003</v>
      </c>
    </row>
    <row r="282" spans="1:8" ht="24" x14ac:dyDescent="0.25">
      <c r="A282" s="55"/>
      <c r="B282" s="56"/>
      <c r="C282" s="57"/>
      <c r="D282" s="18" t="s">
        <v>26</v>
      </c>
      <c r="E282" s="19" t="s">
        <v>27</v>
      </c>
      <c r="F282" s="20">
        <v>300</v>
      </c>
      <c r="G282" s="58">
        <v>2336.4</v>
      </c>
      <c r="H282" s="21">
        <v>700920</v>
      </c>
    </row>
    <row r="283" spans="1:8" x14ac:dyDescent="0.25">
      <c r="A283" s="55"/>
      <c r="B283" s="56"/>
      <c r="C283" s="57"/>
      <c r="D283" s="18" t="s">
        <v>30</v>
      </c>
      <c r="E283" s="19" t="s">
        <v>31</v>
      </c>
      <c r="F283" s="20">
        <v>1</v>
      </c>
      <c r="G283" s="58">
        <v>2336.4</v>
      </c>
      <c r="H283" s="21">
        <v>2336.4</v>
      </c>
    </row>
    <row r="284" spans="1:8" x14ac:dyDescent="0.25">
      <c r="A284" s="55"/>
      <c r="B284" s="56"/>
      <c r="C284" s="57"/>
      <c r="D284" s="18" t="s">
        <v>32</v>
      </c>
      <c r="E284" s="19" t="s">
        <v>33</v>
      </c>
      <c r="F284" s="20">
        <v>1</v>
      </c>
      <c r="G284" s="58">
        <v>2336.4</v>
      </c>
      <c r="H284" s="21">
        <v>2336.4</v>
      </c>
    </row>
    <row r="285" spans="1:8" x14ac:dyDescent="0.25">
      <c r="A285" s="55"/>
      <c r="B285" s="56"/>
      <c r="C285" s="57"/>
      <c r="D285" s="18" t="s">
        <v>34</v>
      </c>
      <c r="E285" s="19" t="s">
        <v>35</v>
      </c>
      <c r="F285" s="20">
        <v>42</v>
      </c>
      <c r="G285" s="58">
        <v>2336.4</v>
      </c>
      <c r="H285" s="21">
        <v>98128.8</v>
      </c>
    </row>
    <row r="286" spans="1:8" x14ac:dyDescent="0.25">
      <c r="A286" s="55"/>
      <c r="B286" s="56"/>
      <c r="C286" s="57"/>
      <c r="D286" s="18" t="s">
        <v>40</v>
      </c>
      <c r="E286" s="19" t="s">
        <v>41</v>
      </c>
      <c r="F286" s="20">
        <v>1</v>
      </c>
      <c r="G286" s="58">
        <v>2336.4</v>
      </c>
      <c r="H286" s="21">
        <v>2336.4</v>
      </c>
    </row>
    <row r="287" spans="1:8" x14ac:dyDescent="0.25">
      <c r="A287" s="55"/>
      <c r="B287" s="56"/>
      <c r="C287" s="57"/>
      <c r="D287" s="18" t="s">
        <v>44</v>
      </c>
      <c r="E287" s="19" t="s">
        <v>45</v>
      </c>
      <c r="F287" s="20">
        <v>135</v>
      </c>
      <c r="G287" s="58">
        <v>2336.4</v>
      </c>
      <c r="H287" s="21">
        <v>315414</v>
      </c>
    </row>
    <row r="288" spans="1:8" x14ac:dyDescent="0.25">
      <c r="A288" s="55"/>
      <c r="B288" s="56"/>
      <c r="C288" s="57"/>
      <c r="D288" s="18" t="s">
        <v>46</v>
      </c>
      <c r="E288" s="19" t="s">
        <v>47</v>
      </c>
      <c r="F288" s="20">
        <v>17</v>
      </c>
      <c r="G288" s="58">
        <v>2336.4</v>
      </c>
      <c r="H288" s="21">
        <v>39718.800000000003</v>
      </c>
    </row>
    <row r="289" spans="1:8" ht="24" x14ac:dyDescent="0.25">
      <c r="A289" s="55"/>
      <c r="B289" s="56"/>
      <c r="C289" s="57"/>
      <c r="D289" s="18" t="s">
        <v>48</v>
      </c>
      <c r="E289" s="19" t="s">
        <v>49</v>
      </c>
      <c r="F289" s="20">
        <v>17</v>
      </c>
      <c r="G289" s="58">
        <v>4672.8</v>
      </c>
      <c r="H289" s="21">
        <v>79437.600000000006</v>
      </c>
    </row>
    <row r="290" spans="1:8" x14ac:dyDescent="0.25">
      <c r="A290" s="55"/>
      <c r="B290" s="56"/>
      <c r="C290" s="57"/>
      <c r="D290" s="18" t="s">
        <v>50</v>
      </c>
      <c r="E290" s="19" t="s">
        <v>51</v>
      </c>
      <c r="F290" s="20">
        <v>620</v>
      </c>
      <c r="G290" s="58">
        <v>2102.7600000000002</v>
      </c>
      <c r="H290" s="21">
        <v>1303711.2000000002</v>
      </c>
    </row>
    <row r="291" spans="1:8" ht="36" x14ac:dyDescent="0.25">
      <c r="A291" s="55"/>
      <c r="B291" s="56"/>
      <c r="C291" s="57"/>
      <c r="D291" s="18" t="s">
        <v>52</v>
      </c>
      <c r="E291" s="19" t="s">
        <v>53</v>
      </c>
      <c r="F291" s="20">
        <v>180</v>
      </c>
      <c r="G291" s="58">
        <v>4672.8</v>
      </c>
      <c r="H291" s="21">
        <v>841104</v>
      </c>
    </row>
    <row r="292" spans="1:8" ht="24" x14ac:dyDescent="0.25">
      <c r="A292" s="55"/>
      <c r="B292" s="56"/>
      <c r="C292" s="57"/>
      <c r="D292" s="18" t="s">
        <v>62</v>
      </c>
      <c r="E292" s="19" t="s">
        <v>63</v>
      </c>
      <c r="F292" s="20">
        <v>30</v>
      </c>
      <c r="G292" s="58">
        <v>2336.4</v>
      </c>
      <c r="H292" s="21">
        <v>70092</v>
      </c>
    </row>
    <row r="293" spans="1:8" ht="24" x14ac:dyDescent="0.25">
      <c r="A293" s="55"/>
      <c r="B293" s="56"/>
      <c r="C293" s="57"/>
      <c r="D293" s="18" t="s">
        <v>64</v>
      </c>
      <c r="E293" s="19" t="s">
        <v>65</v>
      </c>
      <c r="F293" s="20">
        <v>45</v>
      </c>
      <c r="G293" s="58">
        <v>4439.16</v>
      </c>
      <c r="H293" s="21">
        <v>199762.19999999998</v>
      </c>
    </row>
    <row r="294" spans="1:8" x14ac:dyDescent="0.25">
      <c r="A294" s="55"/>
      <c r="B294" s="56"/>
      <c r="C294" s="57"/>
      <c r="D294" s="18" t="s">
        <v>66</v>
      </c>
      <c r="E294" s="19" t="s">
        <v>67</v>
      </c>
      <c r="F294" s="20">
        <v>21</v>
      </c>
      <c r="G294" s="58">
        <v>2336.4</v>
      </c>
      <c r="H294" s="21">
        <v>49064.4</v>
      </c>
    </row>
    <row r="295" spans="1:8" ht="24" x14ac:dyDescent="0.25">
      <c r="A295" s="55"/>
      <c r="B295" s="56"/>
      <c r="C295" s="57"/>
      <c r="D295" s="18" t="s">
        <v>68</v>
      </c>
      <c r="E295" s="19" t="s">
        <v>69</v>
      </c>
      <c r="F295" s="20">
        <v>33</v>
      </c>
      <c r="G295" s="58">
        <v>4672.8</v>
      </c>
      <c r="H295" s="21">
        <v>154202.4</v>
      </c>
    </row>
    <row r="296" spans="1:8" x14ac:dyDescent="0.25">
      <c r="A296" s="55"/>
      <c r="B296" s="56"/>
      <c r="C296" s="57"/>
      <c r="D296" s="18" t="s">
        <v>72</v>
      </c>
      <c r="E296" s="19" t="s">
        <v>73</v>
      </c>
      <c r="F296" s="20">
        <v>850</v>
      </c>
      <c r="G296" s="58">
        <v>2063.8200000000002</v>
      </c>
      <c r="H296" s="21">
        <v>1754247.0000000002</v>
      </c>
    </row>
    <row r="297" spans="1:8" ht="24" x14ac:dyDescent="0.25">
      <c r="A297" s="55"/>
      <c r="B297" s="56"/>
      <c r="C297" s="57"/>
      <c r="D297" s="18" t="s">
        <v>74</v>
      </c>
      <c r="E297" s="19" t="s">
        <v>75</v>
      </c>
      <c r="F297" s="20">
        <v>46</v>
      </c>
      <c r="G297" s="58">
        <v>4672.8</v>
      </c>
      <c r="H297" s="21">
        <v>214948.80000000002</v>
      </c>
    </row>
    <row r="298" spans="1:8" x14ac:dyDescent="0.25">
      <c r="A298" s="55"/>
      <c r="B298" s="56"/>
      <c r="C298" s="57"/>
      <c r="D298" s="18" t="s">
        <v>78</v>
      </c>
      <c r="E298" s="19" t="s">
        <v>79</v>
      </c>
      <c r="F298" s="20">
        <v>60</v>
      </c>
      <c r="G298" s="58">
        <v>2336.4</v>
      </c>
      <c r="H298" s="21">
        <v>140184</v>
      </c>
    </row>
    <row r="299" spans="1:8" ht="24" x14ac:dyDescent="0.25">
      <c r="A299" s="55"/>
      <c r="B299" s="56"/>
      <c r="C299" s="57"/>
      <c r="D299" s="18" t="s">
        <v>86</v>
      </c>
      <c r="E299" s="19" t="s">
        <v>87</v>
      </c>
      <c r="F299" s="20">
        <v>160</v>
      </c>
      <c r="G299" s="58">
        <v>2881.56</v>
      </c>
      <c r="H299" s="21">
        <v>461049.59999999998</v>
      </c>
    </row>
    <row r="300" spans="1:8" ht="36" x14ac:dyDescent="0.25">
      <c r="A300" s="55"/>
      <c r="B300" s="56"/>
      <c r="C300" s="57"/>
      <c r="D300" s="18" t="s">
        <v>92</v>
      </c>
      <c r="E300" s="19" t="s">
        <v>93</v>
      </c>
      <c r="F300" s="20">
        <v>447</v>
      </c>
      <c r="G300" s="58">
        <v>5062.2</v>
      </c>
      <c r="H300" s="21">
        <v>2262803.4</v>
      </c>
    </row>
    <row r="301" spans="1:8" x14ac:dyDescent="0.25">
      <c r="A301" s="55"/>
      <c r="B301" s="56"/>
      <c r="C301" s="59" t="s">
        <v>325</v>
      </c>
      <c r="D301" s="60"/>
      <c r="E301" s="60"/>
      <c r="F301" s="61">
        <v>3043</v>
      </c>
      <c r="G301" s="62"/>
      <c r="H301" s="63">
        <v>8782917</v>
      </c>
    </row>
    <row r="302" spans="1:8" x14ac:dyDescent="0.25">
      <c r="A302" s="52">
        <v>20</v>
      </c>
      <c r="B302" s="53">
        <v>430324</v>
      </c>
      <c r="C302" s="19" t="s">
        <v>326</v>
      </c>
      <c r="D302" s="18" t="s">
        <v>20</v>
      </c>
      <c r="E302" s="19" t="s">
        <v>21</v>
      </c>
      <c r="F302" s="20">
        <v>7</v>
      </c>
      <c r="G302" s="58">
        <v>2290.69</v>
      </c>
      <c r="H302" s="21">
        <v>16034.83</v>
      </c>
    </row>
    <row r="303" spans="1:8" x14ac:dyDescent="0.25">
      <c r="A303" s="55"/>
      <c r="B303" s="56"/>
      <c r="C303" s="57"/>
      <c r="D303" s="18" t="s">
        <v>22</v>
      </c>
      <c r="E303" s="19" t="s">
        <v>23</v>
      </c>
      <c r="F303" s="20">
        <v>8</v>
      </c>
      <c r="G303" s="58">
        <v>2290.69</v>
      </c>
      <c r="H303" s="21">
        <v>18325.52</v>
      </c>
    </row>
    <row r="304" spans="1:8" ht="24" x14ac:dyDescent="0.25">
      <c r="A304" s="55"/>
      <c r="B304" s="56"/>
      <c r="C304" s="57"/>
      <c r="D304" s="18" t="s">
        <v>26</v>
      </c>
      <c r="E304" s="19" t="s">
        <v>27</v>
      </c>
      <c r="F304" s="20">
        <v>65</v>
      </c>
      <c r="G304" s="58">
        <v>2290.69</v>
      </c>
      <c r="H304" s="21">
        <v>148894.85</v>
      </c>
    </row>
    <row r="305" spans="1:8" x14ac:dyDescent="0.25">
      <c r="A305" s="55"/>
      <c r="B305" s="56"/>
      <c r="C305" s="57"/>
      <c r="D305" s="18" t="s">
        <v>38</v>
      </c>
      <c r="E305" s="19" t="s">
        <v>39</v>
      </c>
      <c r="F305" s="20">
        <v>12</v>
      </c>
      <c r="G305" s="58">
        <v>2290.69</v>
      </c>
      <c r="H305" s="21">
        <v>27488.28</v>
      </c>
    </row>
    <row r="306" spans="1:8" x14ac:dyDescent="0.25">
      <c r="A306" s="55"/>
      <c r="B306" s="56"/>
      <c r="C306" s="57"/>
      <c r="D306" s="18" t="s">
        <v>40</v>
      </c>
      <c r="E306" s="19" t="s">
        <v>41</v>
      </c>
      <c r="F306" s="20">
        <v>25</v>
      </c>
      <c r="G306" s="58">
        <v>2290.69</v>
      </c>
      <c r="H306" s="21">
        <v>57267.25</v>
      </c>
    </row>
    <row r="307" spans="1:8" ht="24" x14ac:dyDescent="0.25">
      <c r="A307" s="55"/>
      <c r="B307" s="56"/>
      <c r="C307" s="57"/>
      <c r="D307" s="18" t="s">
        <v>42</v>
      </c>
      <c r="E307" s="19" t="s">
        <v>43</v>
      </c>
      <c r="F307" s="20">
        <v>1</v>
      </c>
      <c r="G307" s="58">
        <v>4581.38</v>
      </c>
      <c r="H307" s="21">
        <v>4581.38</v>
      </c>
    </row>
    <row r="308" spans="1:8" x14ac:dyDescent="0.25">
      <c r="A308" s="55"/>
      <c r="B308" s="56"/>
      <c r="C308" s="57"/>
      <c r="D308" s="18" t="s">
        <v>44</v>
      </c>
      <c r="E308" s="19" t="s">
        <v>45</v>
      </c>
      <c r="F308" s="20">
        <v>110</v>
      </c>
      <c r="G308" s="58">
        <v>2290.69</v>
      </c>
      <c r="H308" s="21">
        <v>251975.9</v>
      </c>
    </row>
    <row r="309" spans="1:8" x14ac:dyDescent="0.25">
      <c r="A309" s="55"/>
      <c r="B309" s="56"/>
      <c r="C309" s="57"/>
      <c r="D309" s="18" t="s">
        <v>46</v>
      </c>
      <c r="E309" s="19" t="s">
        <v>47</v>
      </c>
      <c r="F309" s="20">
        <v>1</v>
      </c>
      <c r="G309" s="58">
        <v>2290.69</v>
      </c>
      <c r="H309" s="21">
        <v>2290.69</v>
      </c>
    </row>
    <row r="310" spans="1:8" ht="24" x14ac:dyDescent="0.25">
      <c r="A310" s="55"/>
      <c r="B310" s="56"/>
      <c r="C310" s="57"/>
      <c r="D310" s="18" t="s">
        <v>48</v>
      </c>
      <c r="E310" s="19" t="s">
        <v>49</v>
      </c>
      <c r="F310" s="20">
        <v>12</v>
      </c>
      <c r="G310" s="58">
        <v>4581.38</v>
      </c>
      <c r="H310" s="21">
        <v>54976.56</v>
      </c>
    </row>
    <row r="311" spans="1:8" x14ac:dyDescent="0.25">
      <c r="A311" s="55"/>
      <c r="B311" s="56"/>
      <c r="C311" s="57"/>
      <c r="D311" s="18" t="s">
        <v>50</v>
      </c>
      <c r="E311" s="19" t="s">
        <v>51</v>
      </c>
      <c r="F311" s="20">
        <v>60</v>
      </c>
      <c r="G311" s="58">
        <v>2061.62</v>
      </c>
      <c r="H311" s="21">
        <v>123697.2</v>
      </c>
    </row>
    <row r="312" spans="1:8" ht="36" x14ac:dyDescent="0.25">
      <c r="A312" s="55"/>
      <c r="B312" s="56"/>
      <c r="C312" s="57"/>
      <c r="D312" s="18" t="s">
        <v>52</v>
      </c>
      <c r="E312" s="19" t="s">
        <v>53</v>
      </c>
      <c r="F312" s="20">
        <v>43</v>
      </c>
      <c r="G312" s="58">
        <v>4581.38</v>
      </c>
      <c r="H312" s="21">
        <v>196999.34</v>
      </c>
    </row>
    <row r="313" spans="1:8" x14ac:dyDescent="0.25">
      <c r="A313" s="55"/>
      <c r="B313" s="56"/>
      <c r="C313" s="57"/>
      <c r="D313" s="18" t="s">
        <v>54</v>
      </c>
      <c r="E313" s="19" t="s">
        <v>55</v>
      </c>
      <c r="F313" s="20">
        <v>225</v>
      </c>
      <c r="G313" s="58">
        <v>2290.69</v>
      </c>
      <c r="H313" s="21">
        <v>515405.25</v>
      </c>
    </row>
    <row r="314" spans="1:8" ht="24" x14ac:dyDescent="0.25">
      <c r="A314" s="55"/>
      <c r="B314" s="56"/>
      <c r="C314" s="57"/>
      <c r="D314" s="18" t="s">
        <v>58</v>
      </c>
      <c r="E314" s="19" t="s">
        <v>59</v>
      </c>
      <c r="F314" s="20">
        <v>1</v>
      </c>
      <c r="G314" s="58">
        <v>2290.69</v>
      </c>
      <c r="H314" s="21">
        <v>2290.69</v>
      </c>
    </row>
    <row r="315" spans="1:8" x14ac:dyDescent="0.25">
      <c r="A315" s="55"/>
      <c r="B315" s="56"/>
      <c r="C315" s="57"/>
      <c r="D315" s="18" t="s">
        <v>60</v>
      </c>
      <c r="E315" s="19" t="s">
        <v>61</v>
      </c>
      <c r="F315" s="20">
        <v>1</v>
      </c>
      <c r="G315" s="58">
        <v>2290.69</v>
      </c>
      <c r="H315" s="21">
        <v>2290.69</v>
      </c>
    </row>
    <row r="316" spans="1:8" ht="24" x14ac:dyDescent="0.25">
      <c r="A316" s="55"/>
      <c r="B316" s="56"/>
      <c r="C316" s="57"/>
      <c r="D316" s="18" t="s">
        <v>62</v>
      </c>
      <c r="E316" s="19" t="s">
        <v>63</v>
      </c>
      <c r="F316" s="20">
        <v>25</v>
      </c>
      <c r="G316" s="58">
        <v>2290.69</v>
      </c>
      <c r="H316" s="21">
        <v>57267.25</v>
      </c>
    </row>
    <row r="317" spans="1:8" ht="24" x14ac:dyDescent="0.25">
      <c r="A317" s="55"/>
      <c r="B317" s="56"/>
      <c r="C317" s="57"/>
      <c r="D317" s="18" t="s">
        <v>64</v>
      </c>
      <c r="E317" s="19" t="s">
        <v>65</v>
      </c>
      <c r="F317" s="20">
        <v>17</v>
      </c>
      <c r="G317" s="58">
        <v>4352.3099999999995</v>
      </c>
      <c r="H317" s="21">
        <v>73989.26999999999</v>
      </c>
    </row>
    <row r="318" spans="1:8" x14ac:dyDescent="0.25">
      <c r="A318" s="55"/>
      <c r="B318" s="56"/>
      <c r="C318" s="57"/>
      <c r="D318" s="18" t="s">
        <v>66</v>
      </c>
      <c r="E318" s="19" t="s">
        <v>67</v>
      </c>
      <c r="F318" s="20">
        <v>12</v>
      </c>
      <c r="G318" s="58">
        <v>2290.69</v>
      </c>
      <c r="H318" s="21">
        <v>27488.28</v>
      </c>
    </row>
    <row r="319" spans="1:8" ht="24" x14ac:dyDescent="0.25">
      <c r="A319" s="55"/>
      <c r="B319" s="56"/>
      <c r="C319" s="57"/>
      <c r="D319" s="18" t="s">
        <v>68</v>
      </c>
      <c r="E319" s="19" t="s">
        <v>69</v>
      </c>
      <c r="F319" s="20">
        <v>12</v>
      </c>
      <c r="G319" s="58">
        <v>4581.38</v>
      </c>
      <c r="H319" s="21">
        <v>54976.56</v>
      </c>
    </row>
    <row r="320" spans="1:8" x14ac:dyDescent="0.25">
      <c r="A320" s="55"/>
      <c r="B320" s="56"/>
      <c r="C320" s="57"/>
      <c r="D320" s="18" t="s">
        <v>72</v>
      </c>
      <c r="E320" s="19" t="s">
        <v>73</v>
      </c>
      <c r="F320" s="20">
        <v>136</v>
      </c>
      <c r="G320" s="58">
        <v>2023.4400000000003</v>
      </c>
      <c r="H320" s="21">
        <v>275187.84000000003</v>
      </c>
    </row>
    <row r="321" spans="1:8" ht="24" x14ac:dyDescent="0.25">
      <c r="A321" s="55"/>
      <c r="B321" s="56"/>
      <c r="C321" s="57"/>
      <c r="D321" s="18" t="s">
        <v>76</v>
      </c>
      <c r="E321" s="19" t="s">
        <v>77</v>
      </c>
      <c r="F321" s="20">
        <v>4</v>
      </c>
      <c r="G321" s="58">
        <v>4581.38</v>
      </c>
      <c r="H321" s="21">
        <v>18325.52</v>
      </c>
    </row>
    <row r="322" spans="1:8" ht="24" x14ac:dyDescent="0.25">
      <c r="A322" s="55"/>
      <c r="B322" s="56"/>
      <c r="C322" s="57"/>
      <c r="D322" s="18" t="s">
        <v>82</v>
      </c>
      <c r="E322" s="19" t="s">
        <v>83</v>
      </c>
      <c r="F322" s="20">
        <v>16</v>
      </c>
      <c r="G322" s="58">
        <v>4581.38</v>
      </c>
      <c r="H322" s="21">
        <v>73302.080000000002</v>
      </c>
    </row>
    <row r="323" spans="1:8" x14ac:dyDescent="0.25">
      <c r="A323" s="55"/>
      <c r="B323" s="56"/>
      <c r="C323" s="57"/>
      <c r="D323" s="18" t="s">
        <v>84</v>
      </c>
      <c r="E323" s="19" t="s">
        <v>85</v>
      </c>
      <c r="F323" s="20">
        <v>24</v>
      </c>
      <c r="G323" s="58">
        <v>2290.69</v>
      </c>
      <c r="H323" s="21">
        <v>54976.56</v>
      </c>
    </row>
    <row r="324" spans="1:8" ht="24" x14ac:dyDescent="0.25">
      <c r="A324" s="55"/>
      <c r="B324" s="56"/>
      <c r="C324" s="57"/>
      <c r="D324" s="18" t="s">
        <v>86</v>
      </c>
      <c r="E324" s="19" t="s">
        <v>87</v>
      </c>
      <c r="F324" s="20">
        <v>26</v>
      </c>
      <c r="G324" s="58">
        <v>2825.18</v>
      </c>
      <c r="H324" s="21">
        <v>73454.679999999993</v>
      </c>
    </row>
    <row r="325" spans="1:8" ht="36" x14ac:dyDescent="0.25">
      <c r="A325" s="55"/>
      <c r="B325" s="56"/>
      <c r="C325" s="57"/>
      <c r="D325" s="18" t="s">
        <v>88</v>
      </c>
      <c r="E325" s="19" t="s">
        <v>89</v>
      </c>
      <c r="F325" s="20">
        <v>85</v>
      </c>
      <c r="G325" s="58">
        <v>4963.16</v>
      </c>
      <c r="H325" s="21">
        <v>421868.6</v>
      </c>
    </row>
    <row r="326" spans="1:8" x14ac:dyDescent="0.25">
      <c r="A326" s="55"/>
      <c r="B326" s="56"/>
      <c r="C326" s="59" t="s">
        <v>327</v>
      </c>
      <c r="D326" s="60"/>
      <c r="E326" s="60"/>
      <c r="F326" s="61">
        <v>928</v>
      </c>
      <c r="G326" s="62"/>
      <c r="H326" s="63">
        <v>2553355.0700000003</v>
      </c>
    </row>
    <row r="327" spans="1:8" x14ac:dyDescent="0.25">
      <c r="A327" s="52">
        <v>21</v>
      </c>
      <c r="B327" s="53">
        <v>430325</v>
      </c>
      <c r="C327" s="19" t="s">
        <v>328</v>
      </c>
      <c r="D327" s="18" t="s">
        <v>12</v>
      </c>
      <c r="E327" s="19" t="s">
        <v>13</v>
      </c>
      <c r="F327" s="20">
        <v>12</v>
      </c>
      <c r="G327" s="58">
        <v>2336.4</v>
      </c>
      <c r="H327" s="21">
        <v>28036.800000000003</v>
      </c>
    </row>
    <row r="328" spans="1:8" ht="24" x14ac:dyDescent="0.25">
      <c r="A328" s="55"/>
      <c r="B328" s="56"/>
      <c r="C328" s="57"/>
      <c r="D328" s="18" t="s">
        <v>26</v>
      </c>
      <c r="E328" s="19" t="s">
        <v>27</v>
      </c>
      <c r="F328" s="20">
        <v>200</v>
      </c>
      <c r="G328" s="58">
        <v>2336.4</v>
      </c>
      <c r="H328" s="21">
        <v>467280</v>
      </c>
    </row>
    <row r="329" spans="1:8" x14ac:dyDescent="0.25">
      <c r="A329" s="55"/>
      <c r="B329" s="56"/>
      <c r="C329" s="57"/>
      <c r="D329" s="18" t="s">
        <v>30</v>
      </c>
      <c r="E329" s="19" t="s">
        <v>31</v>
      </c>
      <c r="F329" s="20">
        <v>24</v>
      </c>
      <c r="G329" s="58">
        <v>2336.4</v>
      </c>
      <c r="H329" s="21">
        <v>56073.600000000006</v>
      </c>
    </row>
    <row r="330" spans="1:8" x14ac:dyDescent="0.25">
      <c r="A330" s="55"/>
      <c r="B330" s="56"/>
      <c r="C330" s="57"/>
      <c r="D330" s="18" t="s">
        <v>32</v>
      </c>
      <c r="E330" s="19" t="s">
        <v>33</v>
      </c>
      <c r="F330" s="20">
        <v>8</v>
      </c>
      <c r="G330" s="58">
        <v>2336.4</v>
      </c>
      <c r="H330" s="21">
        <v>18691.2</v>
      </c>
    </row>
    <row r="331" spans="1:8" x14ac:dyDescent="0.25">
      <c r="A331" s="55"/>
      <c r="B331" s="56"/>
      <c r="C331" s="57"/>
      <c r="D331" s="18" t="s">
        <v>34</v>
      </c>
      <c r="E331" s="19" t="s">
        <v>35</v>
      </c>
      <c r="F331" s="20">
        <v>29</v>
      </c>
      <c r="G331" s="58">
        <v>2336.4</v>
      </c>
      <c r="H331" s="21">
        <v>67755.600000000006</v>
      </c>
    </row>
    <row r="332" spans="1:8" x14ac:dyDescent="0.25">
      <c r="A332" s="55"/>
      <c r="B332" s="56"/>
      <c r="C332" s="57"/>
      <c r="D332" s="18" t="s">
        <v>36</v>
      </c>
      <c r="E332" s="19" t="s">
        <v>37</v>
      </c>
      <c r="F332" s="20">
        <v>25</v>
      </c>
      <c r="G332" s="58">
        <v>2336.4</v>
      </c>
      <c r="H332" s="21">
        <v>58410</v>
      </c>
    </row>
    <row r="333" spans="1:8" x14ac:dyDescent="0.25">
      <c r="A333" s="55"/>
      <c r="B333" s="56"/>
      <c r="C333" s="57"/>
      <c r="D333" s="18" t="s">
        <v>38</v>
      </c>
      <c r="E333" s="19" t="s">
        <v>39</v>
      </c>
      <c r="F333" s="20">
        <v>12</v>
      </c>
      <c r="G333" s="58">
        <v>2336.4</v>
      </c>
      <c r="H333" s="21">
        <v>28036.800000000003</v>
      </c>
    </row>
    <row r="334" spans="1:8" x14ac:dyDescent="0.25">
      <c r="A334" s="55"/>
      <c r="B334" s="56"/>
      <c r="C334" s="57"/>
      <c r="D334" s="18" t="s">
        <v>40</v>
      </c>
      <c r="E334" s="19" t="s">
        <v>41</v>
      </c>
      <c r="F334" s="20">
        <v>12</v>
      </c>
      <c r="G334" s="58">
        <v>2336.4</v>
      </c>
      <c r="H334" s="21">
        <v>28036.800000000003</v>
      </c>
    </row>
    <row r="335" spans="1:8" x14ac:dyDescent="0.25">
      <c r="A335" s="55"/>
      <c r="B335" s="56"/>
      <c r="C335" s="57"/>
      <c r="D335" s="18" t="s">
        <v>44</v>
      </c>
      <c r="E335" s="19" t="s">
        <v>45</v>
      </c>
      <c r="F335" s="20">
        <v>48</v>
      </c>
      <c r="G335" s="58">
        <v>2336.4</v>
      </c>
      <c r="H335" s="21">
        <v>112147.20000000001</v>
      </c>
    </row>
    <row r="336" spans="1:8" x14ac:dyDescent="0.25">
      <c r="A336" s="55"/>
      <c r="B336" s="56"/>
      <c r="C336" s="57"/>
      <c r="D336" s="18" t="s">
        <v>46</v>
      </c>
      <c r="E336" s="19" t="s">
        <v>47</v>
      </c>
      <c r="F336" s="20">
        <v>36</v>
      </c>
      <c r="G336" s="58">
        <v>2336.4</v>
      </c>
      <c r="H336" s="21">
        <v>84110.400000000009</v>
      </c>
    </row>
    <row r="337" spans="1:8" ht="24" x14ac:dyDescent="0.25">
      <c r="A337" s="55"/>
      <c r="B337" s="56"/>
      <c r="C337" s="57"/>
      <c r="D337" s="18" t="s">
        <v>48</v>
      </c>
      <c r="E337" s="19" t="s">
        <v>49</v>
      </c>
      <c r="F337" s="20">
        <v>1</v>
      </c>
      <c r="G337" s="58">
        <v>4672.8</v>
      </c>
      <c r="H337" s="21">
        <v>4672.8</v>
      </c>
    </row>
    <row r="338" spans="1:8" x14ac:dyDescent="0.25">
      <c r="A338" s="55"/>
      <c r="B338" s="56"/>
      <c r="C338" s="57"/>
      <c r="D338" s="18" t="s">
        <v>50</v>
      </c>
      <c r="E338" s="19" t="s">
        <v>51</v>
      </c>
      <c r="F338" s="20">
        <v>450</v>
      </c>
      <c r="G338" s="58">
        <v>2102.7600000000002</v>
      </c>
      <c r="H338" s="21">
        <v>946242.00000000012</v>
      </c>
    </row>
    <row r="339" spans="1:8" ht="36" x14ac:dyDescent="0.25">
      <c r="A339" s="55"/>
      <c r="B339" s="56"/>
      <c r="C339" s="57"/>
      <c r="D339" s="18" t="s">
        <v>52</v>
      </c>
      <c r="E339" s="19" t="s">
        <v>53</v>
      </c>
      <c r="F339" s="20">
        <v>68</v>
      </c>
      <c r="G339" s="58">
        <v>4672.8</v>
      </c>
      <c r="H339" s="21">
        <v>317750.40000000002</v>
      </c>
    </row>
    <row r="340" spans="1:8" ht="24" x14ac:dyDescent="0.25">
      <c r="A340" s="55"/>
      <c r="B340" s="56"/>
      <c r="C340" s="57"/>
      <c r="D340" s="18" t="s">
        <v>64</v>
      </c>
      <c r="E340" s="19" t="s">
        <v>65</v>
      </c>
      <c r="F340" s="20">
        <v>15</v>
      </c>
      <c r="G340" s="58">
        <v>4439.16</v>
      </c>
      <c r="H340" s="21">
        <v>66587.399999999994</v>
      </c>
    </row>
    <row r="341" spans="1:8" ht="24" x14ac:dyDescent="0.25">
      <c r="A341" s="55"/>
      <c r="B341" s="56"/>
      <c r="C341" s="57"/>
      <c r="D341" s="18" t="s">
        <v>68</v>
      </c>
      <c r="E341" s="19" t="s">
        <v>69</v>
      </c>
      <c r="F341" s="20">
        <v>18</v>
      </c>
      <c r="G341" s="58">
        <v>4672.8</v>
      </c>
      <c r="H341" s="21">
        <v>84110.400000000009</v>
      </c>
    </row>
    <row r="342" spans="1:8" x14ac:dyDescent="0.25">
      <c r="A342" s="55"/>
      <c r="B342" s="56"/>
      <c r="C342" s="57"/>
      <c r="D342" s="18" t="s">
        <v>72</v>
      </c>
      <c r="E342" s="19" t="s">
        <v>73</v>
      </c>
      <c r="F342" s="20">
        <v>520</v>
      </c>
      <c r="G342" s="58">
        <v>2063.8200000000002</v>
      </c>
      <c r="H342" s="21">
        <v>1073186.4000000001</v>
      </c>
    </row>
    <row r="343" spans="1:8" ht="24" x14ac:dyDescent="0.25">
      <c r="A343" s="55"/>
      <c r="B343" s="56"/>
      <c r="C343" s="57"/>
      <c r="D343" s="18" t="s">
        <v>74</v>
      </c>
      <c r="E343" s="19" t="s">
        <v>75</v>
      </c>
      <c r="F343" s="20">
        <v>7</v>
      </c>
      <c r="G343" s="58">
        <v>4672.8</v>
      </c>
      <c r="H343" s="21">
        <v>32709.600000000002</v>
      </c>
    </row>
    <row r="344" spans="1:8" ht="24" x14ac:dyDescent="0.25">
      <c r="A344" s="55"/>
      <c r="B344" s="56"/>
      <c r="C344" s="57"/>
      <c r="D344" s="18" t="s">
        <v>76</v>
      </c>
      <c r="E344" s="19" t="s">
        <v>77</v>
      </c>
      <c r="F344" s="20">
        <v>3</v>
      </c>
      <c r="G344" s="58">
        <v>4672.8</v>
      </c>
      <c r="H344" s="21">
        <v>14018.400000000001</v>
      </c>
    </row>
    <row r="345" spans="1:8" x14ac:dyDescent="0.25">
      <c r="A345" s="55"/>
      <c r="B345" s="56"/>
      <c r="C345" s="57"/>
      <c r="D345" s="18" t="s">
        <v>78</v>
      </c>
      <c r="E345" s="19" t="s">
        <v>79</v>
      </c>
      <c r="F345" s="20">
        <v>34</v>
      </c>
      <c r="G345" s="58">
        <v>2336.4</v>
      </c>
      <c r="H345" s="21">
        <v>79437.600000000006</v>
      </c>
    </row>
    <row r="346" spans="1:8" x14ac:dyDescent="0.25">
      <c r="A346" s="55"/>
      <c r="B346" s="56"/>
      <c r="C346" s="57"/>
      <c r="D346" s="18" t="s">
        <v>80</v>
      </c>
      <c r="E346" s="19" t="s">
        <v>81</v>
      </c>
      <c r="F346" s="20">
        <v>1</v>
      </c>
      <c r="G346" s="58">
        <v>2336.4</v>
      </c>
      <c r="H346" s="21">
        <v>2336.4</v>
      </c>
    </row>
    <row r="347" spans="1:8" ht="24" x14ac:dyDescent="0.25">
      <c r="A347" s="55"/>
      <c r="B347" s="56"/>
      <c r="C347" s="57"/>
      <c r="D347" s="18" t="s">
        <v>82</v>
      </c>
      <c r="E347" s="19" t="s">
        <v>83</v>
      </c>
      <c r="F347" s="20">
        <v>27</v>
      </c>
      <c r="G347" s="58">
        <v>4672.8</v>
      </c>
      <c r="H347" s="21">
        <v>126165.6</v>
      </c>
    </row>
    <row r="348" spans="1:8" x14ac:dyDescent="0.25">
      <c r="A348" s="55"/>
      <c r="B348" s="56"/>
      <c r="C348" s="57"/>
      <c r="D348" s="18" t="s">
        <v>84</v>
      </c>
      <c r="E348" s="19" t="s">
        <v>85</v>
      </c>
      <c r="F348" s="20">
        <v>30</v>
      </c>
      <c r="G348" s="58">
        <v>2336.4</v>
      </c>
      <c r="H348" s="21">
        <v>70092</v>
      </c>
    </row>
    <row r="349" spans="1:8" ht="24" x14ac:dyDescent="0.25">
      <c r="A349" s="55"/>
      <c r="B349" s="56"/>
      <c r="C349" s="57"/>
      <c r="D349" s="18" t="s">
        <v>86</v>
      </c>
      <c r="E349" s="19" t="s">
        <v>87</v>
      </c>
      <c r="F349" s="20">
        <v>41</v>
      </c>
      <c r="G349" s="58">
        <v>2881.56</v>
      </c>
      <c r="H349" s="21">
        <v>118143.95999999999</v>
      </c>
    </row>
    <row r="350" spans="1:8" ht="36" x14ac:dyDescent="0.25">
      <c r="A350" s="55"/>
      <c r="B350" s="56"/>
      <c r="C350" s="57"/>
      <c r="D350" s="18" t="s">
        <v>88</v>
      </c>
      <c r="E350" s="19" t="s">
        <v>89</v>
      </c>
      <c r="F350" s="20">
        <v>160</v>
      </c>
      <c r="G350" s="58">
        <v>5062.2</v>
      </c>
      <c r="H350" s="21">
        <v>809952</v>
      </c>
    </row>
    <row r="351" spans="1:8" x14ac:dyDescent="0.25">
      <c r="A351" s="55"/>
      <c r="B351" s="56"/>
      <c r="C351" s="59" t="s">
        <v>329</v>
      </c>
      <c r="D351" s="60"/>
      <c r="E351" s="60"/>
      <c r="F351" s="61">
        <v>1781</v>
      </c>
      <c r="G351" s="62"/>
      <c r="H351" s="63">
        <v>4693983.3599999994</v>
      </c>
    </row>
    <row r="352" spans="1:8" ht="24" x14ac:dyDescent="0.25">
      <c r="A352" s="52">
        <v>22</v>
      </c>
      <c r="B352" s="53">
        <v>430328</v>
      </c>
      <c r="C352" s="19" t="s">
        <v>330</v>
      </c>
      <c r="D352" s="18" t="s">
        <v>26</v>
      </c>
      <c r="E352" s="19" t="s">
        <v>27</v>
      </c>
      <c r="F352" s="20">
        <v>12</v>
      </c>
      <c r="G352" s="58">
        <v>2336.4</v>
      </c>
      <c r="H352" s="21">
        <v>28036.800000000003</v>
      </c>
    </row>
    <row r="353" spans="1:8" x14ac:dyDescent="0.25">
      <c r="A353" s="55"/>
      <c r="B353" s="56"/>
      <c r="C353" s="57"/>
      <c r="D353" s="18" t="s">
        <v>32</v>
      </c>
      <c r="E353" s="19" t="s">
        <v>33</v>
      </c>
      <c r="F353" s="20">
        <v>12</v>
      </c>
      <c r="G353" s="58">
        <v>2336.4</v>
      </c>
      <c r="H353" s="21">
        <v>28036.800000000003</v>
      </c>
    </row>
    <row r="354" spans="1:8" x14ac:dyDescent="0.25">
      <c r="A354" s="55"/>
      <c r="B354" s="56"/>
      <c r="C354" s="57"/>
      <c r="D354" s="18" t="s">
        <v>34</v>
      </c>
      <c r="E354" s="19" t="s">
        <v>35</v>
      </c>
      <c r="F354" s="20">
        <v>8</v>
      </c>
      <c r="G354" s="58">
        <v>2336.4</v>
      </c>
      <c r="H354" s="21">
        <v>18691.2</v>
      </c>
    </row>
    <row r="355" spans="1:8" x14ac:dyDescent="0.25">
      <c r="A355" s="55"/>
      <c r="B355" s="56"/>
      <c r="C355" s="57"/>
      <c r="D355" s="18" t="s">
        <v>44</v>
      </c>
      <c r="E355" s="19" t="s">
        <v>45</v>
      </c>
      <c r="F355" s="20">
        <v>5</v>
      </c>
      <c r="G355" s="58">
        <v>2336.4</v>
      </c>
      <c r="H355" s="21">
        <v>11682</v>
      </c>
    </row>
    <row r="356" spans="1:8" ht="36" x14ac:dyDescent="0.25">
      <c r="A356" s="55"/>
      <c r="B356" s="56"/>
      <c r="C356" s="57"/>
      <c r="D356" s="18" t="s">
        <v>52</v>
      </c>
      <c r="E356" s="19" t="s">
        <v>53</v>
      </c>
      <c r="F356" s="20">
        <v>12</v>
      </c>
      <c r="G356" s="58">
        <v>4672.8</v>
      </c>
      <c r="H356" s="21">
        <v>56073.600000000006</v>
      </c>
    </row>
    <row r="357" spans="1:8" x14ac:dyDescent="0.25">
      <c r="A357" s="55"/>
      <c r="B357" s="56"/>
      <c r="C357" s="57"/>
      <c r="D357" s="18" t="s">
        <v>54</v>
      </c>
      <c r="E357" s="19" t="s">
        <v>55</v>
      </c>
      <c r="F357" s="20">
        <v>19</v>
      </c>
      <c r="G357" s="58">
        <v>2336.4</v>
      </c>
      <c r="H357" s="21">
        <v>44391.6</v>
      </c>
    </row>
    <row r="358" spans="1:8" x14ac:dyDescent="0.25">
      <c r="A358" s="55"/>
      <c r="B358" s="56"/>
      <c r="C358" s="57"/>
      <c r="D358" s="18" t="s">
        <v>70</v>
      </c>
      <c r="E358" s="19" t="s">
        <v>71</v>
      </c>
      <c r="F358" s="20">
        <v>12</v>
      </c>
      <c r="G358" s="58">
        <v>2336.4</v>
      </c>
      <c r="H358" s="21">
        <v>28036.800000000003</v>
      </c>
    </row>
    <row r="359" spans="1:8" x14ac:dyDescent="0.25">
      <c r="A359" s="55"/>
      <c r="B359" s="56"/>
      <c r="C359" s="57"/>
      <c r="D359" s="18" t="s">
        <v>72</v>
      </c>
      <c r="E359" s="19" t="s">
        <v>73</v>
      </c>
      <c r="F359" s="20">
        <v>9</v>
      </c>
      <c r="G359" s="58">
        <v>2063.8200000000002</v>
      </c>
      <c r="H359" s="21">
        <v>18574.38</v>
      </c>
    </row>
    <row r="360" spans="1:8" ht="24" x14ac:dyDescent="0.25">
      <c r="A360" s="55"/>
      <c r="B360" s="56"/>
      <c r="C360" s="57"/>
      <c r="D360" s="18" t="s">
        <v>82</v>
      </c>
      <c r="E360" s="19" t="s">
        <v>83</v>
      </c>
      <c r="F360" s="20">
        <v>3</v>
      </c>
      <c r="G360" s="58">
        <v>4672.8</v>
      </c>
      <c r="H360" s="21">
        <v>14018.400000000001</v>
      </c>
    </row>
    <row r="361" spans="1:8" x14ac:dyDescent="0.25">
      <c r="A361" s="55"/>
      <c r="B361" s="56"/>
      <c r="C361" s="57"/>
      <c r="D361" s="18" t="s">
        <v>84</v>
      </c>
      <c r="E361" s="19" t="s">
        <v>85</v>
      </c>
      <c r="F361" s="20">
        <v>2</v>
      </c>
      <c r="G361" s="58">
        <v>2336.4</v>
      </c>
      <c r="H361" s="21">
        <v>4672.8</v>
      </c>
    </row>
    <row r="362" spans="1:8" ht="24" x14ac:dyDescent="0.25">
      <c r="A362" s="55"/>
      <c r="B362" s="56"/>
      <c r="C362" s="57"/>
      <c r="D362" s="18" t="s">
        <v>86</v>
      </c>
      <c r="E362" s="19" t="s">
        <v>87</v>
      </c>
      <c r="F362" s="20">
        <v>2</v>
      </c>
      <c r="G362" s="58">
        <v>2881.56</v>
      </c>
      <c r="H362" s="21">
        <v>5763.12</v>
      </c>
    </row>
    <row r="363" spans="1:8" ht="36" x14ac:dyDescent="0.25">
      <c r="A363" s="55"/>
      <c r="B363" s="56"/>
      <c r="C363" s="57"/>
      <c r="D363" s="18" t="s">
        <v>88</v>
      </c>
      <c r="E363" s="19" t="s">
        <v>89</v>
      </c>
      <c r="F363" s="20">
        <v>9</v>
      </c>
      <c r="G363" s="58">
        <v>5062.2</v>
      </c>
      <c r="H363" s="21">
        <v>45559.799999999996</v>
      </c>
    </row>
    <row r="364" spans="1:8" x14ac:dyDescent="0.25">
      <c r="A364" s="55"/>
      <c r="B364" s="56"/>
      <c r="C364" s="59" t="s">
        <v>331</v>
      </c>
      <c r="D364" s="60"/>
      <c r="E364" s="60"/>
      <c r="F364" s="61">
        <v>105</v>
      </c>
      <c r="G364" s="62"/>
      <c r="H364" s="63">
        <v>303537.30000000005</v>
      </c>
    </row>
    <row r="365" spans="1:8" ht="24" x14ac:dyDescent="0.25">
      <c r="A365" s="52">
        <v>23</v>
      </c>
      <c r="B365" s="53">
        <v>430331</v>
      </c>
      <c r="C365" s="19" t="s">
        <v>332</v>
      </c>
      <c r="D365" s="18" t="s">
        <v>26</v>
      </c>
      <c r="E365" s="19" t="s">
        <v>27</v>
      </c>
      <c r="F365" s="20">
        <v>3</v>
      </c>
      <c r="G365" s="58">
        <v>2290.69</v>
      </c>
      <c r="H365" s="21">
        <v>6872.07</v>
      </c>
    </row>
    <row r="366" spans="1:8" x14ac:dyDescent="0.25">
      <c r="A366" s="55"/>
      <c r="B366" s="56"/>
      <c r="C366" s="57"/>
      <c r="D366" s="18" t="s">
        <v>44</v>
      </c>
      <c r="E366" s="19" t="s">
        <v>45</v>
      </c>
      <c r="F366" s="20">
        <v>96</v>
      </c>
      <c r="G366" s="58">
        <v>2290.69</v>
      </c>
      <c r="H366" s="21">
        <v>219906.24</v>
      </c>
    </row>
    <row r="367" spans="1:8" x14ac:dyDescent="0.25">
      <c r="A367" s="55"/>
      <c r="B367" s="56"/>
      <c r="C367" s="57"/>
      <c r="D367" s="18" t="s">
        <v>50</v>
      </c>
      <c r="E367" s="19" t="s">
        <v>51</v>
      </c>
      <c r="F367" s="20">
        <v>350</v>
      </c>
      <c r="G367" s="58">
        <v>2061.62</v>
      </c>
      <c r="H367" s="21">
        <v>721567</v>
      </c>
    </row>
    <row r="368" spans="1:8" x14ac:dyDescent="0.25">
      <c r="A368" s="55"/>
      <c r="B368" s="56"/>
      <c r="C368" s="57"/>
      <c r="D368" s="18" t="s">
        <v>72</v>
      </c>
      <c r="E368" s="19" t="s">
        <v>73</v>
      </c>
      <c r="F368" s="20">
        <v>370</v>
      </c>
      <c r="G368" s="58">
        <v>2023.4400000000003</v>
      </c>
      <c r="H368" s="21">
        <v>748672.8</v>
      </c>
    </row>
    <row r="369" spans="1:8" x14ac:dyDescent="0.25">
      <c r="A369" s="55"/>
      <c r="B369" s="56"/>
      <c r="C369" s="57"/>
      <c r="D369" s="18" t="s">
        <v>78</v>
      </c>
      <c r="E369" s="19" t="s">
        <v>79</v>
      </c>
      <c r="F369" s="20">
        <v>12</v>
      </c>
      <c r="G369" s="58">
        <v>2290.69</v>
      </c>
      <c r="H369" s="21">
        <v>27488.28</v>
      </c>
    </row>
    <row r="370" spans="1:8" x14ac:dyDescent="0.25">
      <c r="A370" s="55"/>
      <c r="B370" s="56"/>
      <c r="C370" s="57"/>
      <c r="D370" s="18" t="s">
        <v>84</v>
      </c>
      <c r="E370" s="19" t="s">
        <v>85</v>
      </c>
      <c r="F370" s="20">
        <v>8</v>
      </c>
      <c r="G370" s="58">
        <v>2290.69</v>
      </c>
      <c r="H370" s="21">
        <v>18325.52</v>
      </c>
    </row>
    <row r="371" spans="1:8" ht="24" x14ac:dyDescent="0.25">
      <c r="A371" s="55"/>
      <c r="B371" s="56"/>
      <c r="C371" s="57"/>
      <c r="D371" s="18" t="s">
        <v>86</v>
      </c>
      <c r="E371" s="19" t="s">
        <v>87</v>
      </c>
      <c r="F371" s="20">
        <v>12</v>
      </c>
      <c r="G371" s="58">
        <v>2825.18</v>
      </c>
      <c r="H371" s="21">
        <v>33902.159999999996</v>
      </c>
    </row>
    <row r="372" spans="1:8" x14ac:dyDescent="0.25">
      <c r="A372" s="55"/>
      <c r="B372" s="56"/>
      <c r="C372" s="59" t="s">
        <v>333</v>
      </c>
      <c r="D372" s="60"/>
      <c r="E372" s="60"/>
      <c r="F372" s="61">
        <v>851</v>
      </c>
      <c r="G372" s="62"/>
      <c r="H372" s="63">
        <v>1776734.07</v>
      </c>
    </row>
    <row r="373" spans="1:8" x14ac:dyDescent="0.25">
      <c r="A373" s="52">
        <v>24</v>
      </c>
      <c r="B373" s="53">
        <v>430333</v>
      </c>
      <c r="C373" s="19" t="s">
        <v>334</v>
      </c>
      <c r="D373" s="18" t="s">
        <v>12</v>
      </c>
      <c r="E373" s="19" t="s">
        <v>13</v>
      </c>
      <c r="F373" s="20">
        <v>5</v>
      </c>
      <c r="G373" s="58">
        <v>2336.4</v>
      </c>
      <c r="H373" s="21">
        <v>11682</v>
      </c>
    </row>
    <row r="374" spans="1:8" x14ac:dyDescent="0.25">
      <c r="A374" s="55"/>
      <c r="B374" s="56"/>
      <c r="C374" s="57"/>
      <c r="D374" s="18" t="s">
        <v>14</v>
      </c>
      <c r="E374" s="19" t="s">
        <v>15</v>
      </c>
      <c r="F374" s="20">
        <v>5</v>
      </c>
      <c r="G374" s="58">
        <v>4672.8</v>
      </c>
      <c r="H374" s="21">
        <v>23364</v>
      </c>
    </row>
    <row r="375" spans="1:8" x14ac:dyDescent="0.25">
      <c r="A375" s="55"/>
      <c r="B375" s="56"/>
      <c r="C375" s="57"/>
      <c r="D375" s="18" t="s">
        <v>16</v>
      </c>
      <c r="E375" s="19" t="s">
        <v>17</v>
      </c>
      <c r="F375" s="20">
        <v>8</v>
      </c>
      <c r="G375" s="58">
        <v>2336.4</v>
      </c>
      <c r="H375" s="21">
        <v>18691.2</v>
      </c>
    </row>
    <row r="376" spans="1:8" ht="36" x14ac:dyDescent="0.25">
      <c r="A376" s="55"/>
      <c r="B376" s="56"/>
      <c r="C376" s="57"/>
      <c r="D376" s="18" t="s">
        <v>18</v>
      </c>
      <c r="E376" s="19" t="s">
        <v>19</v>
      </c>
      <c r="F376" s="20">
        <v>5</v>
      </c>
      <c r="G376" s="58">
        <v>4672.8</v>
      </c>
      <c r="H376" s="21">
        <v>23364</v>
      </c>
    </row>
    <row r="377" spans="1:8" x14ac:dyDescent="0.25">
      <c r="A377" s="55"/>
      <c r="B377" s="56"/>
      <c r="C377" s="57"/>
      <c r="D377" s="18" t="s">
        <v>20</v>
      </c>
      <c r="E377" s="19" t="s">
        <v>21</v>
      </c>
      <c r="F377" s="20">
        <v>12</v>
      </c>
      <c r="G377" s="58">
        <v>2336.4</v>
      </c>
      <c r="H377" s="21">
        <v>28036.800000000003</v>
      </c>
    </row>
    <row r="378" spans="1:8" ht="36" x14ac:dyDescent="0.25">
      <c r="A378" s="55"/>
      <c r="B378" s="56"/>
      <c r="C378" s="57"/>
      <c r="D378" s="18" t="s">
        <v>24</v>
      </c>
      <c r="E378" s="19" t="s">
        <v>25</v>
      </c>
      <c r="F378" s="20">
        <v>12</v>
      </c>
      <c r="G378" s="58">
        <v>4672.8</v>
      </c>
      <c r="H378" s="21">
        <v>56073.600000000006</v>
      </c>
    </row>
    <row r="379" spans="1:8" ht="24" x14ac:dyDescent="0.25">
      <c r="A379" s="55"/>
      <c r="B379" s="56"/>
      <c r="C379" s="57"/>
      <c r="D379" s="18" t="s">
        <v>26</v>
      </c>
      <c r="E379" s="19" t="s">
        <v>27</v>
      </c>
      <c r="F379" s="20">
        <v>1047</v>
      </c>
      <c r="G379" s="58">
        <v>2336.4</v>
      </c>
      <c r="H379" s="21">
        <v>2446210.8000000003</v>
      </c>
    </row>
    <row r="380" spans="1:8" x14ac:dyDescent="0.25">
      <c r="A380" s="55"/>
      <c r="B380" s="56"/>
      <c r="C380" s="57"/>
      <c r="D380" s="18" t="s">
        <v>30</v>
      </c>
      <c r="E380" s="19" t="s">
        <v>31</v>
      </c>
      <c r="F380" s="20">
        <v>20</v>
      </c>
      <c r="G380" s="58">
        <v>2336.4</v>
      </c>
      <c r="H380" s="21">
        <v>46728</v>
      </c>
    </row>
    <row r="381" spans="1:8" x14ac:dyDescent="0.25">
      <c r="A381" s="55"/>
      <c r="B381" s="56"/>
      <c r="C381" s="57"/>
      <c r="D381" s="18" t="s">
        <v>32</v>
      </c>
      <c r="E381" s="19" t="s">
        <v>33</v>
      </c>
      <c r="F381" s="20">
        <v>26</v>
      </c>
      <c r="G381" s="58">
        <v>2336.4</v>
      </c>
      <c r="H381" s="21">
        <v>60746.400000000001</v>
      </c>
    </row>
    <row r="382" spans="1:8" x14ac:dyDescent="0.25">
      <c r="A382" s="55"/>
      <c r="B382" s="56"/>
      <c r="C382" s="57"/>
      <c r="D382" s="18" t="s">
        <v>34</v>
      </c>
      <c r="E382" s="19" t="s">
        <v>35</v>
      </c>
      <c r="F382" s="20">
        <v>95</v>
      </c>
      <c r="G382" s="58">
        <v>2336.4</v>
      </c>
      <c r="H382" s="21">
        <v>221958</v>
      </c>
    </row>
    <row r="383" spans="1:8" x14ac:dyDescent="0.25">
      <c r="A383" s="55"/>
      <c r="B383" s="56"/>
      <c r="C383" s="57"/>
      <c r="D383" s="18" t="s">
        <v>36</v>
      </c>
      <c r="E383" s="19" t="s">
        <v>37</v>
      </c>
      <c r="F383" s="20">
        <v>36</v>
      </c>
      <c r="G383" s="58">
        <v>2336.4</v>
      </c>
      <c r="H383" s="21">
        <v>84110.400000000009</v>
      </c>
    </row>
    <row r="384" spans="1:8" x14ac:dyDescent="0.25">
      <c r="A384" s="55"/>
      <c r="B384" s="56"/>
      <c r="C384" s="57"/>
      <c r="D384" s="18" t="s">
        <v>40</v>
      </c>
      <c r="E384" s="19" t="s">
        <v>41</v>
      </c>
      <c r="F384" s="20">
        <v>8</v>
      </c>
      <c r="G384" s="58">
        <v>2336.4</v>
      </c>
      <c r="H384" s="21">
        <v>18691.2</v>
      </c>
    </row>
    <row r="385" spans="1:8" ht="24" x14ac:dyDescent="0.25">
      <c r="A385" s="55"/>
      <c r="B385" s="56"/>
      <c r="C385" s="57"/>
      <c r="D385" s="18" t="s">
        <v>42</v>
      </c>
      <c r="E385" s="19" t="s">
        <v>43</v>
      </c>
      <c r="F385" s="20">
        <v>20</v>
      </c>
      <c r="G385" s="58">
        <v>4672.8</v>
      </c>
      <c r="H385" s="21">
        <v>93456</v>
      </c>
    </row>
    <row r="386" spans="1:8" x14ac:dyDescent="0.25">
      <c r="A386" s="55"/>
      <c r="B386" s="56"/>
      <c r="C386" s="57"/>
      <c r="D386" s="18" t="s">
        <v>44</v>
      </c>
      <c r="E386" s="19" t="s">
        <v>45</v>
      </c>
      <c r="F386" s="20">
        <v>300</v>
      </c>
      <c r="G386" s="58">
        <v>2336.4</v>
      </c>
      <c r="H386" s="21">
        <v>700920</v>
      </c>
    </row>
    <row r="387" spans="1:8" x14ac:dyDescent="0.25">
      <c r="A387" s="55"/>
      <c r="B387" s="56"/>
      <c r="C387" s="57"/>
      <c r="D387" s="18" t="s">
        <v>46</v>
      </c>
      <c r="E387" s="19" t="s">
        <v>47</v>
      </c>
      <c r="F387" s="20">
        <v>30</v>
      </c>
      <c r="G387" s="58">
        <v>2336.4</v>
      </c>
      <c r="H387" s="21">
        <v>70092</v>
      </c>
    </row>
    <row r="388" spans="1:8" ht="24" x14ac:dyDescent="0.25">
      <c r="A388" s="55"/>
      <c r="B388" s="56"/>
      <c r="C388" s="57"/>
      <c r="D388" s="18" t="s">
        <v>48</v>
      </c>
      <c r="E388" s="19" t="s">
        <v>49</v>
      </c>
      <c r="F388" s="20">
        <v>75</v>
      </c>
      <c r="G388" s="58">
        <v>4672.8</v>
      </c>
      <c r="H388" s="21">
        <v>350460</v>
      </c>
    </row>
    <row r="389" spans="1:8" x14ac:dyDescent="0.25">
      <c r="A389" s="55"/>
      <c r="B389" s="56"/>
      <c r="C389" s="57"/>
      <c r="D389" s="18" t="s">
        <v>50</v>
      </c>
      <c r="E389" s="19" t="s">
        <v>51</v>
      </c>
      <c r="F389" s="20">
        <v>5000</v>
      </c>
      <c r="G389" s="58">
        <v>2102.7600000000002</v>
      </c>
      <c r="H389" s="21">
        <v>10513800.000000002</v>
      </c>
    </row>
    <row r="390" spans="1:8" ht="36" x14ac:dyDescent="0.25">
      <c r="A390" s="55"/>
      <c r="B390" s="56"/>
      <c r="C390" s="57"/>
      <c r="D390" s="18" t="s">
        <v>52</v>
      </c>
      <c r="E390" s="19" t="s">
        <v>53</v>
      </c>
      <c r="F390" s="20">
        <v>300</v>
      </c>
      <c r="G390" s="58">
        <v>4672.8</v>
      </c>
      <c r="H390" s="21">
        <v>1401840</v>
      </c>
    </row>
    <row r="391" spans="1:8" x14ac:dyDescent="0.25">
      <c r="A391" s="55"/>
      <c r="B391" s="56"/>
      <c r="C391" s="57"/>
      <c r="D391" s="18" t="s">
        <v>56</v>
      </c>
      <c r="E391" s="19" t="s">
        <v>57</v>
      </c>
      <c r="F391" s="20">
        <v>21</v>
      </c>
      <c r="G391" s="58">
        <v>2336.4</v>
      </c>
      <c r="H391" s="21">
        <v>49064.4</v>
      </c>
    </row>
    <row r="392" spans="1:8" ht="24" x14ac:dyDescent="0.25">
      <c r="A392" s="55"/>
      <c r="B392" s="56"/>
      <c r="C392" s="57"/>
      <c r="D392" s="18" t="s">
        <v>58</v>
      </c>
      <c r="E392" s="19" t="s">
        <v>59</v>
      </c>
      <c r="F392" s="20">
        <v>12</v>
      </c>
      <c r="G392" s="58">
        <v>2336.4</v>
      </c>
      <c r="H392" s="21">
        <v>28036.800000000003</v>
      </c>
    </row>
    <row r="393" spans="1:8" ht="24" x14ac:dyDescent="0.25">
      <c r="A393" s="55"/>
      <c r="B393" s="56"/>
      <c r="C393" s="57"/>
      <c r="D393" s="18" t="s">
        <v>64</v>
      </c>
      <c r="E393" s="19" t="s">
        <v>65</v>
      </c>
      <c r="F393" s="20">
        <v>66</v>
      </c>
      <c r="G393" s="58">
        <v>4439.16</v>
      </c>
      <c r="H393" s="21">
        <v>292984.56</v>
      </c>
    </row>
    <row r="394" spans="1:8" ht="24" x14ac:dyDescent="0.25">
      <c r="A394" s="55"/>
      <c r="B394" s="56"/>
      <c r="C394" s="57"/>
      <c r="D394" s="18" t="s">
        <v>68</v>
      </c>
      <c r="E394" s="19" t="s">
        <v>69</v>
      </c>
      <c r="F394" s="20">
        <v>30</v>
      </c>
      <c r="G394" s="58">
        <v>4672.8</v>
      </c>
      <c r="H394" s="21">
        <v>140184</v>
      </c>
    </row>
    <row r="395" spans="1:8" x14ac:dyDescent="0.25">
      <c r="A395" s="55"/>
      <c r="B395" s="56"/>
      <c r="C395" s="57"/>
      <c r="D395" s="18" t="s">
        <v>72</v>
      </c>
      <c r="E395" s="19" t="s">
        <v>73</v>
      </c>
      <c r="F395" s="20">
        <v>2100</v>
      </c>
      <c r="G395" s="58">
        <v>2063.8200000000002</v>
      </c>
      <c r="H395" s="21">
        <v>4334022</v>
      </c>
    </row>
    <row r="396" spans="1:8" ht="24" x14ac:dyDescent="0.25">
      <c r="A396" s="55"/>
      <c r="B396" s="56"/>
      <c r="C396" s="57"/>
      <c r="D396" s="18" t="s">
        <v>74</v>
      </c>
      <c r="E396" s="19" t="s">
        <v>75</v>
      </c>
      <c r="F396" s="20">
        <v>70</v>
      </c>
      <c r="G396" s="58">
        <v>4672.8</v>
      </c>
      <c r="H396" s="21">
        <v>327096</v>
      </c>
    </row>
    <row r="397" spans="1:8" ht="24" x14ac:dyDescent="0.25">
      <c r="A397" s="55"/>
      <c r="B397" s="56"/>
      <c r="C397" s="57"/>
      <c r="D397" s="18" t="s">
        <v>76</v>
      </c>
      <c r="E397" s="19" t="s">
        <v>77</v>
      </c>
      <c r="F397" s="20">
        <v>7</v>
      </c>
      <c r="G397" s="58">
        <v>4672.8</v>
      </c>
      <c r="H397" s="21">
        <v>32709.600000000002</v>
      </c>
    </row>
    <row r="398" spans="1:8" x14ac:dyDescent="0.25">
      <c r="A398" s="55"/>
      <c r="B398" s="56"/>
      <c r="C398" s="57"/>
      <c r="D398" s="18" t="s">
        <v>78</v>
      </c>
      <c r="E398" s="19" t="s">
        <v>79</v>
      </c>
      <c r="F398" s="20">
        <v>100</v>
      </c>
      <c r="G398" s="58">
        <v>2336.4</v>
      </c>
      <c r="H398" s="21">
        <v>233640</v>
      </c>
    </row>
    <row r="399" spans="1:8" x14ac:dyDescent="0.25">
      <c r="A399" s="55"/>
      <c r="B399" s="56"/>
      <c r="C399" s="57"/>
      <c r="D399" s="18" t="s">
        <v>80</v>
      </c>
      <c r="E399" s="19" t="s">
        <v>81</v>
      </c>
      <c r="F399" s="20">
        <v>10</v>
      </c>
      <c r="G399" s="58">
        <v>2336.4</v>
      </c>
      <c r="H399" s="21">
        <v>23364</v>
      </c>
    </row>
    <row r="400" spans="1:8" ht="24" x14ac:dyDescent="0.25">
      <c r="A400" s="55"/>
      <c r="B400" s="56"/>
      <c r="C400" s="57"/>
      <c r="D400" s="18" t="s">
        <v>82</v>
      </c>
      <c r="E400" s="19" t="s">
        <v>83</v>
      </c>
      <c r="F400" s="20">
        <v>55</v>
      </c>
      <c r="G400" s="58">
        <v>4672.8</v>
      </c>
      <c r="H400" s="21">
        <v>257004</v>
      </c>
    </row>
    <row r="401" spans="1:8" ht="24" x14ac:dyDescent="0.25">
      <c r="A401" s="55"/>
      <c r="B401" s="56"/>
      <c r="C401" s="57"/>
      <c r="D401" s="18" t="s">
        <v>86</v>
      </c>
      <c r="E401" s="19" t="s">
        <v>87</v>
      </c>
      <c r="F401" s="20">
        <v>50</v>
      </c>
      <c r="G401" s="58">
        <v>2881.56</v>
      </c>
      <c r="H401" s="21">
        <v>144078</v>
      </c>
    </row>
    <row r="402" spans="1:8" ht="36" x14ac:dyDescent="0.25">
      <c r="A402" s="55"/>
      <c r="B402" s="56"/>
      <c r="C402" s="57"/>
      <c r="D402" s="18" t="s">
        <v>88</v>
      </c>
      <c r="E402" s="19" t="s">
        <v>89</v>
      </c>
      <c r="F402" s="20">
        <v>600</v>
      </c>
      <c r="G402" s="58">
        <v>5062.2</v>
      </c>
      <c r="H402" s="21">
        <v>3037320</v>
      </c>
    </row>
    <row r="403" spans="1:8" ht="24" x14ac:dyDescent="0.25">
      <c r="A403" s="55"/>
      <c r="B403" s="56"/>
      <c r="C403" s="57"/>
      <c r="D403" s="18" t="s">
        <v>90</v>
      </c>
      <c r="E403" s="19" t="s">
        <v>91</v>
      </c>
      <c r="F403" s="20">
        <v>100</v>
      </c>
      <c r="G403" s="58">
        <v>5062.2</v>
      </c>
      <c r="H403" s="21">
        <v>506220</v>
      </c>
    </row>
    <row r="404" spans="1:8" ht="36" x14ac:dyDescent="0.25">
      <c r="A404" s="55"/>
      <c r="B404" s="56"/>
      <c r="C404" s="57"/>
      <c r="D404" s="18" t="s">
        <v>92</v>
      </c>
      <c r="E404" s="19" t="s">
        <v>93</v>
      </c>
      <c r="F404" s="20">
        <v>5</v>
      </c>
      <c r="G404" s="58">
        <v>5062.2</v>
      </c>
      <c r="H404" s="21">
        <v>25311</v>
      </c>
    </row>
    <row r="405" spans="1:8" x14ac:dyDescent="0.25">
      <c r="A405" s="55"/>
      <c r="B405" s="56"/>
      <c r="C405" s="57"/>
      <c r="D405" s="18" t="s">
        <v>94</v>
      </c>
      <c r="E405" s="19" t="s">
        <v>95</v>
      </c>
      <c r="F405" s="20">
        <v>14</v>
      </c>
      <c r="G405" s="58">
        <v>2336.4</v>
      </c>
      <c r="H405" s="21">
        <v>32709.600000000002</v>
      </c>
    </row>
    <row r="406" spans="1:8" ht="24" x14ac:dyDescent="0.25">
      <c r="A406" s="55"/>
      <c r="B406" s="56"/>
      <c r="C406" s="57"/>
      <c r="D406" s="18" t="s">
        <v>96</v>
      </c>
      <c r="E406" s="19" t="s">
        <v>97</v>
      </c>
      <c r="F406" s="20">
        <v>100</v>
      </c>
      <c r="G406" s="58">
        <v>4672.8</v>
      </c>
      <c r="H406" s="21">
        <v>467280</v>
      </c>
    </row>
    <row r="407" spans="1:8" x14ac:dyDescent="0.25">
      <c r="A407" s="55"/>
      <c r="B407" s="56"/>
      <c r="C407" s="59" t="s">
        <v>335</v>
      </c>
      <c r="D407" s="60"/>
      <c r="E407" s="60"/>
      <c r="F407" s="61">
        <v>10344</v>
      </c>
      <c r="G407" s="62"/>
      <c r="H407" s="63">
        <v>26101248.360000007</v>
      </c>
    </row>
    <row r="408" spans="1:8" x14ac:dyDescent="0.25">
      <c r="A408" s="52">
        <v>25</v>
      </c>
      <c r="B408" s="53">
        <v>430334</v>
      </c>
      <c r="C408" s="19" t="s">
        <v>336</v>
      </c>
      <c r="D408" s="18" t="s">
        <v>20</v>
      </c>
      <c r="E408" s="19" t="s">
        <v>21</v>
      </c>
      <c r="F408" s="20">
        <v>10</v>
      </c>
      <c r="G408" s="58">
        <v>2336.4</v>
      </c>
      <c r="H408" s="21">
        <v>23364</v>
      </c>
    </row>
    <row r="409" spans="1:8" x14ac:dyDescent="0.25">
      <c r="A409" s="55"/>
      <c r="B409" s="56"/>
      <c r="C409" s="57"/>
      <c r="D409" s="18" t="s">
        <v>22</v>
      </c>
      <c r="E409" s="19" t="s">
        <v>23</v>
      </c>
      <c r="F409" s="20">
        <v>100</v>
      </c>
      <c r="G409" s="58">
        <v>2336.4</v>
      </c>
      <c r="H409" s="21">
        <v>233640</v>
      </c>
    </row>
    <row r="410" spans="1:8" ht="24" x14ac:dyDescent="0.25">
      <c r="A410" s="55"/>
      <c r="B410" s="56"/>
      <c r="C410" s="57"/>
      <c r="D410" s="18" t="s">
        <v>26</v>
      </c>
      <c r="E410" s="19" t="s">
        <v>27</v>
      </c>
      <c r="F410" s="20">
        <v>70</v>
      </c>
      <c r="G410" s="58">
        <v>2336.4</v>
      </c>
      <c r="H410" s="21">
        <v>163548</v>
      </c>
    </row>
    <row r="411" spans="1:8" x14ac:dyDescent="0.25">
      <c r="A411" s="55"/>
      <c r="B411" s="56"/>
      <c r="C411" s="57"/>
      <c r="D411" s="18" t="s">
        <v>34</v>
      </c>
      <c r="E411" s="19" t="s">
        <v>35</v>
      </c>
      <c r="F411" s="20">
        <v>20</v>
      </c>
      <c r="G411" s="58">
        <v>2336.4</v>
      </c>
      <c r="H411" s="21">
        <v>46728</v>
      </c>
    </row>
    <row r="412" spans="1:8" x14ac:dyDescent="0.25">
      <c r="A412" s="55"/>
      <c r="B412" s="56"/>
      <c r="C412" s="57"/>
      <c r="D412" s="18" t="s">
        <v>36</v>
      </c>
      <c r="E412" s="19" t="s">
        <v>37</v>
      </c>
      <c r="F412" s="20">
        <v>10</v>
      </c>
      <c r="G412" s="58">
        <v>2336.4</v>
      </c>
      <c r="H412" s="21">
        <v>23364</v>
      </c>
    </row>
    <row r="413" spans="1:8" x14ac:dyDescent="0.25">
      <c r="A413" s="55"/>
      <c r="B413" s="56"/>
      <c r="C413" s="57"/>
      <c r="D413" s="18" t="s">
        <v>44</v>
      </c>
      <c r="E413" s="19" t="s">
        <v>45</v>
      </c>
      <c r="F413" s="20">
        <v>100</v>
      </c>
      <c r="G413" s="58">
        <v>2336.4</v>
      </c>
      <c r="H413" s="21">
        <v>233640</v>
      </c>
    </row>
    <row r="414" spans="1:8" x14ac:dyDescent="0.25">
      <c r="A414" s="55"/>
      <c r="B414" s="56"/>
      <c r="C414" s="57"/>
      <c r="D414" s="18" t="s">
        <v>50</v>
      </c>
      <c r="E414" s="19" t="s">
        <v>51</v>
      </c>
      <c r="F414" s="20">
        <v>200</v>
      </c>
      <c r="G414" s="58">
        <v>2102.7600000000002</v>
      </c>
      <c r="H414" s="21">
        <v>420552.00000000006</v>
      </c>
    </row>
    <row r="415" spans="1:8" ht="36" x14ac:dyDescent="0.25">
      <c r="A415" s="55"/>
      <c r="B415" s="56"/>
      <c r="C415" s="57"/>
      <c r="D415" s="18" t="s">
        <v>52</v>
      </c>
      <c r="E415" s="19" t="s">
        <v>53</v>
      </c>
      <c r="F415" s="20">
        <v>15</v>
      </c>
      <c r="G415" s="58">
        <v>4672.8</v>
      </c>
      <c r="H415" s="21">
        <v>70092</v>
      </c>
    </row>
    <row r="416" spans="1:8" x14ac:dyDescent="0.25">
      <c r="A416" s="55"/>
      <c r="B416" s="56"/>
      <c r="C416" s="57"/>
      <c r="D416" s="18" t="s">
        <v>72</v>
      </c>
      <c r="E416" s="19" t="s">
        <v>73</v>
      </c>
      <c r="F416" s="20">
        <v>600</v>
      </c>
      <c r="G416" s="58">
        <v>2063.8200000000002</v>
      </c>
      <c r="H416" s="21">
        <v>1238292</v>
      </c>
    </row>
    <row r="417" spans="1:8" ht="24" x14ac:dyDescent="0.25">
      <c r="A417" s="55"/>
      <c r="B417" s="56"/>
      <c r="C417" s="57"/>
      <c r="D417" s="18" t="s">
        <v>74</v>
      </c>
      <c r="E417" s="19" t="s">
        <v>75</v>
      </c>
      <c r="F417" s="20">
        <v>12</v>
      </c>
      <c r="G417" s="58">
        <v>4672.8</v>
      </c>
      <c r="H417" s="21">
        <v>56073.600000000006</v>
      </c>
    </row>
    <row r="418" spans="1:8" x14ac:dyDescent="0.25">
      <c r="A418" s="55"/>
      <c r="B418" s="56"/>
      <c r="C418" s="57"/>
      <c r="D418" s="18" t="s">
        <v>78</v>
      </c>
      <c r="E418" s="19" t="s">
        <v>79</v>
      </c>
      <c r="F418" s="20">
        <v>76</v>
      </c>
      <c r="G418" s="58">
        <v>2336.4</v>
      </c>
      <c r="H418" s="21">
        <v>177566.4</v>
      </c>
    </row>
    <row r="419" spans="1:8" x14ac:dyDescent="0.25">
      <c r="A419" s="55"/>
      <c r="B419" s="56"/>
      <c r="C419" s="57"/>
      <c r="D419" s="18" t="s">
        <v>84</v>
      </c>
      <c r="E419" s="19" t="s">
        <v>85</v>
      </c>
      <c r="F419" s="20">
        <v>17</v>
      </c>
      <c r="G419" s="58">
        <v>2336.4</v>
      </c>
      <c r="H419" s="21">
        <v>39718.800000000003</v>
      </c>
    </row>
    <row r="420" spans="1:8" ht="24" x14ac:dyDescent="0.25">
      <c r="A420" s="55"/>
      <c r="B420" s="56"/>
      <c r="C420" s="57"/>
      <c r="D420" s="18" t="s">
        <v>86</v>
      </c>
      <c r="E420" s="19" t="s">
        <v>87</v>
      </c>
      <c r="F420" s="20">
        <v>12</v>
      </c>
      <c r="G420" s="58">
        <v>2881.56</v>
      </c>
      <c r="H420" s="21">
        <v>34578.720000000001</v>
      </c>
    </row>
    <row r="421" spans="1:8" ht="36" x14ac:dyDescent="0.25">
      <c r="A421" s="55"/>
      <c r="B421" s="56"/>
      <c r="C421" s="57"/>
      <c r="D421" s="18" t="s">
        <v>88</v>
      </c>
      <c r="E421" s="19" t="s">
        <v>89</v>
      </c>
      <c r="F421" s="20">
        <v>24</v>
      </c>
      <c r="G421" s="58">
        <v>5062.2</v>
      </c>
      <c r="H421" s="21">
        <v>121492.79999999999</v>
      </c>
    </row>
    <row r="422" spans="1:8" ht="24" x14ac:dyDescent="0.25">
      <c r="A422" s="55"/>
      <c r="B422" s="56"/>
      <c r="C422" s="57"/>
      <c r="D422" s="18" t="s">
        <v>90</v>
      </c>
      <c r="E422" s="19" t="s">
        <v>91</v>
      </c>
      <c r="F422" s="20">
        <v>50</v>
      </c>
      <c r="G422" s="58">
        <v>5062.2</v>
      </c>
      <c r="H422" s="21">
        <v>253110</v>
      </c>
    </row>
    <row r="423" spans="1:8" ht="24" x14ac:dyDescent="0.25">
      <c r="A423" s="55"/>
      <c r="B423" s="56"/>
      <c r="C423" s="57"/>
      <c r="D423" s="18" t="s">
        <v>96</v>
      </c>
      <c r="E423" s="19" t="s">
        <v>97</v>
      </c>
      <c r="F423" s="20">
        <v>12</v>
      </c>
      <c r="G423" s="58">
        <v>4672.8</v>
      </c>
      <c r="H423" s="21">
        <v>56073.600000000006</v>
      </c>
    </row>
    <row r="424" spans="1:8" x14ac:dyDescent="0.25">
      <c r="A424" s="55"/>
      <c r="B424" s="56"/>
      <c r="C424" s="59" t="s">
        <v>337</v>
      </c>
      <c r="D424" s="60"/>
      <c r="E424" s="60"/>
      <c r="F424" s="61">
        <v>1328</v>
      </c>
      <c r="G424" s="62"/>
      <c r="H424" s="63">
        <v>3191833.92</v>
      </c>
    </row>
    <row r="425" spans="1:8" x14ac:dyDescent="0.25">
      <c r="A425" s="52">
        <v>26</v>
      </c>
      <c r="B425" s="53">
        <v>430336</v>
      </c>
      <c r="C425" s="19" t="s">
        <v>338</v>
      </c>
      <c r="D425" s="18" t="s">
        <v>16</v>
      </c>
      <c r="E425" s="19" t="s">
        <v>17</v>
      </c>
      <c r="F425" s="20">
        <v>1</v>
      </c>
      <c r="G425" s="58">
        <v>2336.4</v>
      </c>
      <c r="H425" s="21">
        <v>2336.4</v>
      </c>
    </row>
    <row r="426" spans="1:8" ht="36" x14ac:dyDescent="0.25">
      <c r="A426" s="55"/>
      <c r="B426" s="56"/>
      <c r="C426" s="57"/>
      <c r="D426" s="18" t="s">
        <v>18</v>
      </c>
      <c r="E426" s="19" t="s">
        <v>19</v>
      </c>
      <c r="F426" s="20">
        <v>12</v>
      </c>
      <c r="G426" s="58">
        <v>4672.8</v>
      </c>
      <c r="H426" s="21">
        <v>56073.600000000006</v>
      </c>
    </row>
    <row r="427" spans="1:8" x14ac:dyDescent="0.25">
      <c r="A427" s="55"/>
      <c r="B427" s="56"/>
      <c r="C427" s="57"/>
      <c r="D427" s="18" t="s">
        <v>22</v>
      </c>
      <c r="E427" s="19" t="s">
        <v>23</v>
      </c>
      <c r="F427" s="20">
        <v>12</v>
      </c>
      <c r="G427" s="58">
        <v>2336.4</v>
      </c>
      <c r="H427" s="21">
        <v>28036.800000000003</v>
      </c>
    </row>
    <row r="428" spans="1:8" ht="24" x14ac:dyDescent="0.25">
      <c r="A428" s="55"/>
      <c r="B428" s="56"/>
      <c r="C428" s="57"/>
      <c r="D428" s="18" t="s">
        <v>26</v>
      </c>
      <c r="E428" s="19" t="s">
        <v>27</v>
      </c>
      <c r="F428" s="20">
        <v>40</v>
      </c>
      <c r="G428" s="58">
        <v>2336.4</v>
      </c>
      <c r="H428" s="21">
        <v>93456</v>
      </c>
    </row>
    <row r="429" spans="1:8" x14ac:dyDescent="0.25">
      <c r="A429" s="55"/>
      <c r="B429" s="56"/>
      <c r="C429" s="57"/>
      <c r="D429" s="18" t="s">
        <v>32</v>
      </c>
      <c r="E429" s="19" t="s">
        <v>33</v>
      </c>
      <c r="F429" s="20">
        <v>29</v>
      </c>
      <c r="G429" s="58">
        <v>2336.4</v>
      </c>
      <c r="H429" s="21">
        <v>67755.600000000006</v>
      </c>
    </row>
    <row r="430" spans="1:8" x14ac:dyDescent="0.25">
      <c r="A430" s="55"/>
      <c r="B430" s="56"/>
      <c r="C430" s="57"/>
      <c r="D430" s="18" t="s">
        <v>34</v>
      </c>
      <c r="E430" s="19" t="s">
        <v>35</v>
      </c>
      <c r="F430" s="20">
        <v>12</v>
      </c>
      <c r="G430" s="58">
        <v>2336.4</v>
      </c>
      <c r="H430" s="21">
        <v>28036.800000000003</v>
      </c>
    </row>
    <row r="431" spans="1:8" x14ac:dyDescent="0.25">
      <c r="A431" s="55"/>
      <c r="B431" s="56"/>
      <c r="C431" s="57"/>
      <c r="D431" s="18" t="s">
        <v>44</v>
      </c>
      <c r="E431" s="19" t="s">
        <v>45</v>
      </c>
      <c r="F431" s="20">
        <v>12</v>
      </c>
      <c r="G431" s="58">
        <v>2336.4</v>
      </c>
      <c r="H431" s="21">
        <v>28036.800000000003</v>
      </c>
    </row>
    <row r="432" spans="1:8" x14ac:dyDescent="0.25">
      <c r="A432" s="55"/>
      <c r="B432" s="56"/>
      <c r="C432" s="57"/>
      <c r="D432" s="18" t="s">
        <v>46</v>
      </c>
      <c r="E432" s="19" t="s">
        <v>47</v>
      </c>
      <c r="F432" s="20">
        <v>15</v>
      </c>
      <c r="G432" s="58">
        <v>2336.4</v>
      </c>
      <c r="H432" s="21">
        <v>35046</v>
      </c>
    </row>
    <row r="433" spans="1:8" ht="24" x14ac:dyDescent="0.25">
      <c r="A433" s="55"/>
      <c r="B433" s="56"/>
      <c r="C433" s="57"/>
      <c r="D433" s="18" t="s">
        <v>48</v>
      </c>
      <c r="E433" s="19" t="s">
        <v>49</v>
      </c>
      <c r="F433" s="20">
        <v>1</v>
      </c>
      <c r="G433" s="58">
        <v>4672.8</v>
      </c>
      <c r="H433" s="21">
        <v>4672.8</v>
      </c>
    </row>
    <row r="434" spans="1:8" x14ac:dyDescent="0.25">
      <c r="A434" s="55"/>
      <c r="B434" s="56"/>
      <c r="C434" s="57"/>
      <c r="D434" s="18" t="s">
        <v>50</v>
      </c>
      <c r="E434" s="19" t="s">
        <v>51</v>
      </c>
      <c r="F434" s="20">
        <v>86</v>
      </c>
      <c r="G434" s="58">
        <v>2102.7600000000002</v>
      </c>
      <c r="H434" s="21">
        <v>180837.36000000002</v>
      </c>
    </row>
    <row r="435" spans="1:8" ht="36" x14ac:dyDescent="0.25">
      <c r="A435" s="55"/>
      <c r="B435" s="56"/>
      <c r="C435" s="57"/>
      <c r="D435" s="18" t="s">
        <v>52</v>
      </c>
      <c r="E435" s="19" t="s">
        <v>53</v>
      </c>
      <c r="F435" s="20">
        <v>320</v>
      </c>
      <c r="G435" s="58">
        <v>4672.8</v>
      </c>
      <c r="H435" s="21">
        <v>1495296</v>
      </c>
    </row>
    <row r="436" spans="1:8" ht="24" x14ac:dyDescent="0.25">
      <c r="A436" s="55"/>
      <c r="B436" s="56"/>
      <c r="C436" s="57"/>
      <c r="D436" s="18" t="s">
        <v>62</v>
      </c>
      <c r="E436" s="19" t="s">
        <v>63</v>
      </c>
      <c r="F436" s="20">
        <v>68</v>
      </c>
      <c r="G436" s="58">
        <v>2336.4</v>
      </c>
      <c r="H436" s="21">
        <v>158875.20000000001</v>
      </c>
    </row>
    <row r="437" spans="1:8" ht="24" x14ac:dyDescent="0.25">
      <c r="A437" s="55"/>
      <c r="B437" s="56"/>
      <c r="C437" s="57"/>
      <c r="D437" s="18" t="s">
        <v>64</v>
      </c>
      <c r="E437" s="19" t="s">
        <v>65</v>
      </c>
      <c r="F437" s="20">
        <v>6</v>
      </c>
      <c r="G437" s="58">
        <v>4439.16</v>
      </c>
      <c r="H437" s="21">
        <v>26634.959999999999</v>
      </c>
    </row>
    <row r="438" spans="1:8" x14ac:dyDescent="0.25">
      <c r="A438" s="55"/>
      <c r="B438" s="56"/>
      <c r="C438" s="57"/>
      <c r="D438" s="18" t="s">
        <v>66</v>
      </c>
      <c r="E438" s="19" t="s">
        <v>67</v>
      </c>
      <c r="F438" s="20">
        <v>95</v>
      </c>
      <c r="G438" s="58">
        <v>2336.4</v>
      </c>
      <c r="H438" s="21">
        <v>221958</v>
      </c>
    </row>
    <row r="439" spans="1:8" x14ac:dyDescent="0.25">
      <c r="A439" s="55"/>
      <c r="B439" s="56"/>
      <c r="C439" s="57"/>
      <c r="D439" s="18" t="s">
        <v>72</v>
      </c>
      <c r="E439" s="19" t="s">
        <v>73</v>
      </c>
      <c r="F439" s="20">
        <v>6</v>
      </c>
      <c r="G439" s="58">
        <v>2063.8200000000002</v>
      </c>
      <c r="H439" s="21">
        <v>12382.920000000002</v>
      </c>
    </row>
    <row r="440" spans="1:8" ht="24" x14ac:dyDescent="0.25">
      <c r="A440" s="55"/>
      <c r="B440" s="56"/>
      <c r="C440" s="57"/>
      <c r="D440" s="18" t="s">
        <v>74</v>
      </c>
      <c r="E440" s="19" t="s">
        <v>75</v>
      </c>
      <c r="F440" s="20">
        <v>30</v>
      </c>
      <c r="G440" s="58">
        <v>4672.8</v>
      </c>
      <c r="H440" s="21">
        <v>140184</v>
      </c>
    </row>
    <row r="441" spans="1:8" x14ac:dyDescent="0.25">
      <c r="A441" s="55"/>
      <c r="B441" s="56"/>
      <c r="C441" s="57"/>
      <c r="D441" s="18" t="s">
        <v>78</v>
      </c>
      <c r="E441" s="19" t="s">
        <v>79</v>
      </c>
      <c r="F441" s="20">
        <v>1</v>
      </c>
      <c r="G441" s="58">
        <v>2336.4</v>
      </c>
      <c r="H441" s="21">
        <v>2336.4</v>
      </c>
    </row>
    <row r="442" spans="1:8" ht="24" x14ac:dyDescent="0.25">
      <c r="A442" s="55"/>
      <c r="B442" s="56"/>
      <c r="C442" s="57"/>
      <c r="D442" s="18" t="s">
        <v>86</v>
      </c>
      <c r="E442" s="19" t="s">
        <v>87</v>
      </c>
      <c r="F442" s="20">
        <v>308</v>
      </c>
      <c r="G442" s="58">
        <v>2881.56</v>
      </c>
      <c r="H442" s="21">
        <v>887520.48</v>
      </c>
    </row>
    <row r="443" spans="1:8" ht="36" x14ac:dyDescent="0.25">
      <c r="A443" s="55"/>
      <c r="B443" s="56"/>
      <c r="C443" s="57"/>
      <c r="D443" s="18" t="s">
        <v>92</v>
      </c>
      <c r="E443" s="19" t="s">
        <v>93</v>
      </c>
      <c r="F443" s="20">
        <v>35</v>
      </c>
      <c r="G443" s="58">
        <v>5062.2</v>
      </c>
      <c r="H443" s="21">
        <v>177177</v>
      </c>
    </row>
    <row r="444" spans="1:8" x14ac:dyDescent="0.25">
      <c r="A444" s="55"/>
      <c r="B444" s="56"/>
      <c r="C444" s="59" t="s">
        <v>339</v>
      </c>
      <c r="D444" s="60"/>
      <c r="E444" s="60"/>
      <c r="F444" s="61">
        <v>1089</v>
      </c>
      <c r="G444" s="62"/>
      <c r="H444" s="63">
        <v>3646653.12</v>
      </c>
    </row>
    <row r="445" spans="1:8" ht="24" x14ac:dyDescent="0.25">
      <c r="A445" s="52">
        <v>27</v>
      </c>
      <c r="B445" s="53">
        <v>430350</v>
      </c>
      <c r="C445" s="19" t="s">
        <v>340</v>
      </c>
      <c r="D445" s="18" t="s">
        <v>26</v>
      </c>
      <c r="E445" s="19" t="s">
        <v>27</v>
      </c>
      <c r="F445" s="20">
        <v>130</v>
      </c>
      <c r="G445" s="58">
        <v>2336.4</v>
      </c>
      <c r="H445" s="21">
        <v>303732</v>
      </c>
    </row>
    <row r="446" spans="1:8" x14ac:dyDescent="0.25">
      <c r="A446" s="55"/>
      <c r="B446" s="56"/>
      <c r="C446" s="57"/>
      <c r="D446" s="18" t="s">
        <v>34</v>
      </c>
      <c r="E446" s="19" t="s">
        <v>35</v>
      </c>
      <c r="F446" s="20">
        <v>2</v>
      </c>
      <c r="G446" s="58">
        <v>2336.4</v>
      </c>
      <c r="H446" s="21">
        <v>4672.8</v>
      </c>
    </row>
    <row r="447" spans="1:8" x14ac:dyDescent="0.25">
      <c r="A447" s="55"/>
      <c r="B447" s="56"/>
      <c r="C447" s="57"/>
      <c r="D447" s="18" t="s">
        <v>44</v>
      </c>
      <c r="E447" s="19" t="s">
        <v>45</v>
      </c>
      <c r="F447" s="20">
        <v>2</v>
      </c>
      <c r="G447" s="58">
        <v>2336.4</v>
      </c>
      <c r="H447" s="21">
        <v>4672.8</v>
      </c>
    </row>
    <row r="448" spans="1:8" x14ac:dyDescent="0.25">
      <c r="A448" s="55"/>
      <c r="B448" s="56"/>
      <c r="C448" s="57"/>
      <c r="D448" s="18" t="s">
        <v>50</v>
      </c>
      <c r="E448" s="19" t="s">
        <v>51</v>
      </c>
      <c r="F448" s="20">
        <v>320</v>
      </c>
      <c r="G448" s="58">
        <v>2102.7600000000002</v>
      </c>
      <c r="H448" s="21">
        <v>672883.20000000007</v>
      </c>
    </row>
    <row r="449" spans="1:8" ht="36" x14ac:dyDescent="0.25">
      <c r="A449" s="55"/>
      <c r="B449" s="56"/>
      <c r="C449" s="57"/>
      <c r="D449" s="18" t="s">
        <v>52</v>
      </c>
      <c r="E449" s="19" t="s">
        <v>53</v>
      </c>
      <c r="F449" s="20">
        <v>53</v>
      </c>
      <c r="G449" s="58">
        <v>4672.8</v>
      </c>
      <c r="H449" s="21">
        <v>247658.40000000002</v>
      </c>
    </row>
    <row r="450" spans="1:8" x14ac:dyDescent="0.25">
      <c r="A450" s="55"/>
      <c r="B450" s="56"/>
      <c r="C450" s="57"/>
      <c r="D450" s="18" t="s">
        <v>72</v>
      </c>
      <c r="E450" s="19" t="s">
        <v>73</v>
      </c>
      <c r="F450" s="20">
        <v>220</v>
      </c>
      <c r="G450" s="58">
        <v>2063.8200000000002</v>
      </c>
      <c r="H450" s="21">
        <v>454040.4</v>
      </c>
    </row>
    <row r="451" spans="1:8" ht="24" x14ac:dyDescent="0.25">
      <c r="A451" s="55"/>
      <c r="B451" s="56"/>
      <c r="C451" s="57"/>
      <c r="D451" s="18" t="s">
        <v>82</v>
      </c>
      <c r="E451" s="19" t="s">
        <v>83</v>
      </c>
      <c r="F451" s="20">
        <v>70</v>
      </c>
      <c r="G451" s="58">
        <v>4672.8</v>
      </c>
      <c r="H451" s="21">
        <v>327096</v>
      </c>
    </row>
    <row r="452" spans="1:8" ht="24" x14ac:dyDescent="0.25">
      <c r="A452" s="55"/>
      <c r="B452" s="56"/>
      <c r="C452" s="57"/>
      <c r="D452" s="18" t="s">
        <v>86</v>
      </c>
      <c r="E452" s="19" t="s">
        <v>87</v>
      </c>
      <c r="F452" s="20">
        <v>120</v>
      </c>
      <c r="G452" s="58">
        <v>2881.56</v>
      </c>
      <c r="H452" s="21">
        <v>345787.2</v>
      </c>
    </row>
    <row r="453" spans="1:8" ht="36" x14ac:dyDescent="0.25">
      <c r="A453" s="55"/>
      <c r="B453" s="56"/>
      <c r="C453" s="57"/>
      <c r="D453" s="18" t="s">
        <v>88</v>
      </c>
      <c r="E453" s="19" t="s">
        <v>89</v>
      </c>
      <c r="F453" s="20">
        <v>53</v>
      </c>
      <c r="G453" s="58">
        <v>5062.2</v>
      </c>
      <c r="H453" s="21">
        <v>268296.59999999998</v>
      </c>
    </row>
    <row r="454" spans="1:8" x14ac:dyDescent="0.25">
      <c r="A454" s="55"/>
      <c r="B454" s="56"/>
      <c r="C454" s="59" t="s">
        <v>341</v>
      </c>
      <c r="D454" s="60"/>
      <c r="E454" s="60"/>
      <c r="F454" s="61">
        <v>970</v>
      </c>
      <c r="G454" s="62"/>
      <c r="H454" s="63">
        <v>2628839.4000000004</v>
      </c>
    </row>
    <row r="455" spans="1:8" x14ac:dyDescent="0.25">
      <c r="A455" s="52">
        <v>28</v>
      </c>
      <c r="B455" s="53">
        <v>430378</v>
      </c>
      <c r="C455" s="19" t="s">
        <v>342</v>
      </c>
      <c r="D455" s="18" t="s">
        <v>50</v>
      </c>
      <c r="E455" s="19" t="s">
        <v>51</v>
      </c>
      <c r="F455" s="20">
        <v>32</v>
      </c>
      <c r="G455" s="58">
        <v>2102.7600000000002</v>
      </c>
      <c r="H455" s="21">
        <v>67288.320000000007</v>
      </c>
    </row>
    <row r="456" spans="1:8" x14ac:dyDescent="0.25">
      <c r="A456" s="55"/>
      <c r="B456" s="56"/>
      <c r="C456" s="57"/>
      <c r="D456" s="18" t="s">
        <v>72</v>
      </c>
      <c r="E456" s="19" t="s">
        <v>73</v>
      </c>
      <c r="F456" s="20">
        <v>60</v>
      </c>
      <c r="G456" s="58">
        <v>2063.8200000000002</v>
      </c>
      <c r="H456" s="21">
        <v>123829.20000000001</v>
      </c>
    </row>
    <row r="457" spans="1:8" x14ac:dyDescent="0.25">
      <c r="A457" s="55"/>
      <c r="B457" s="56"/>
      <c r="C457" s="59" t="s">
        <v>343</v>
      </c>
      <c r="D457" s="60"/>
      <c r="E457" s="60"/>
      <c r="F457" s="61">
        <v>92</v>
      </c>
      <c r="G457" s="62"/>
      <c r="H457" s="63">
        <v>191117.52000000002</v>
      </c>
    </row>
    <row r="458" spans="1:8" ht="24" x14ac:dyDescent="0.25">
      <c r="A458" s="52">
        <v>29</v>
      </c>
      <c r="B458" s="53">
        <v>430386</v>
      </c>
      <c r="C458" s="19" t="s">
        <v>344</v>
      </c>
      <c r="D458" s="18" t="s">
        <v>26</v>
      </c>
      <c r="E458" s="19" t="s">
        <v>27</v>
      </c>
      <c r="F458" s="20">
        <v>560</v>
      </c>
      <c r="G458" s="58">
        <v>2336.4</v>
      </c>
      <c r="H458" s="21">
        <v>1308384</v>
      </c>
    </row>
    <row r="459" spans="1:8" x14ac:dyDescent="0.25">
      <c r="A459" s="55"/>
      <c r="B459" s="56"/>
      <c r="C459" s="57"/>
      <c r="D459" s="18" t="s">
        <v>34</v>
      </c>
      <c r="E459" s="19" t="s">
        <v>35</v>
      </c>
      <c r="F459" s="20">
        <v>18</v>
      </c>
      <c r="G459" s="58">
        <v>2336.4</v>
      </c>
      <c r="H459" s="21">
        <v>42055.200000000004</v>
      </c>
    </row>
    <row r="460" spans="1:8" x14ac:dyDescent="0.25">
      <c r="A460" s="55"/>
      <c r="B460" s="56"/>
      <c r="C460" s="57"/>
      <c r="D460" s="18" t="s">
        <v>44</v>
      </c>
      <c r="E460" s="19" t="s">
        <v>45</v>
      </c>
      <c r="F460" s="20">
        <v>135</v>
      </c>
      <c r="G460" s="58">
        <v>2336.4</v>
      </c>
      <c r="H460" s="21">
        <v>315414</v>
      </c>
    </row>
    <row r="461" spans="1:8" x14ac:dyDescent="0.25">
      <c r="A461" s="55"/>
      <c r="B461" s="56"/>
      <c r="C461" s="57"/>
      <c r="D461" s="18" t="s">
        <v>50</v>
      </c>
      <c r="E461" s="19" t="s">
        <v>51</v>
      </c>
      <c r="F461" s="20">
        <v>50</v>
      </c>
      <c r="G461" s="58">
        <v>2102.7600000000002</v>
      </c>
      <c r="H461" s="21">
        <v>105138.00000000001</v>
      </c>
    </row>
    <row r="462" spans="1:8" ht="36" x14ac:dyDescent="0.25">
      <c r="A462" s="55"/>
      <c r="B462" s="56"/>
      <c r="C462" s="57"/>
      <c r="D462" s="18" t="s">
        <v>52</v>
      </c>
      <c r="E462" s="19" t="s">
        <v>53</v>
      </c>
      <c r="F462" s="20">
        <v>60</v>
      </c>
      <c r="G462" s="58">
        <v>4672.8</v>
      </c>
      <c r="H462" s="21">
        <v>280368</v>
      </c>
    </row>
    <row r="463" spans="1:8" x14ac:dyDescent="0.25">
      <c r="A463" s="55"/>
      <c r="B463" s="56"/>
      <c r="C463" s="57"/>
      <c r="D463" s="18" t="s">
        <v>54</v>
      </c>
      <c r="E463" s="19" t="s">
        <v>55</v>
      </c>
      <c r="F463" s="20">
        <v>736</v>
      </c>
      <c r="G463" s="58">
        <v>2336.4</v>
      </c>
      <c r="H463" s="21">
        <v>1719590.4000000001</v>
      </c>
    </row>
    <row r="464" spans="1:8" x14ac:dyDescent="0.25">
      <c r="A464" s="55"/>
      <c r="B464" s="56"/>
      <c r="C464" s="57"/>
      <c r="D464" s="18" t="s">
        <v>72</v>
      </c>
      <c r="E464" s="19" t="s">
        <v>73</v>
      </c>
      <c r="F464" s="20">
        <v>825</v>
      </c>
      <c r="G464" s="58">
        <v>2063.8200000000002</v>
      </c>
      <c r="H464" s="21">
        <v>1702651.5000000002</v>
      </c>
    </row>
    <row r="465" spans="1:8" x14ac:dyDescent="0.25">
      <c r="A465" s="55"/>
      <c r="B465" s="56"/>
      <c r="C465" s="57"/>
      <c r="D465" s="18" t="s">
        <v>78</v>
      </c>
      <c r="E465" s="19" t="s">
        <v>79</v>
      </c>
      <c r="F465" s="20">
        <v>90</v>
      </c>
      <c r="G465" s="58">
        <v>2336.4</v>
      </c>
      <c r="H465" s="21">
        <v>210276</v>
      </c>
    </row>
    <row r="466" spans="1:8" ht="24" x14ac:dyDescent="0.25">
      <c r="A466" s="55"/>
      <c r="B466" s="56"/>
      <c r="C466" s="57"/>
      <c r="D466" s="18" t="s">
        <v>86</v>
      </c>
      <c r="E466" s="19" t="s">
        <v>87</v>
      </c>
      <c r="F466" s="20">
        <v>71</v>
      </c>
      <c r="G466" s="58">
        <v>2881.56</v>
      </c>
      <c r="H466" s="21">
        <v>204590.76</v>
      </c>
    </row>
    <row r="467" spans="1:8" ht="36" x14ac:dyDescent="0.25">
      <c r="A467" s="55"/>
      <c r="B467" s="56"/>
      <c r="C467" s="57"/>
      <c r="D467" s="18" t="s">
        <v>88</v>
      </c>
      <c r="E467" s="19" t="s">
        <v>89</v>
      </c>
      <c r="F467" s="20">
        <v>250</v>
      </c>
      <c r="G467" s="58">
        <v>5062.2</v>
      </c>
      <c r="H467" s="21">
        <v>1265550</v>
      </c>
    </row>
    <row r="468" spans="1:8" x14ac:dyDescent="0.25">
      <c r="A468" s="55"/>
      <c r="B468" s="56"/>
      <c r="C468" s="59" t="s">
        <v>345</v>
      </c>
      <c r="D468" s="60"/>
      <c r="E468" s="60"/>
      <c r="F468" s="61">
        <v>2795</v>
      </c>
      <c r="G468" s="62"/>
      <c r="H468" s="63">
        <v>7154017.8600000003</v>
      </c>
    </row>
    <row r="469" spans="1:8" x14ac:dyDescent="0.25">
      <c r="A469" s="64" t="s">
        <v>281</v>
      </c>
      <c r="B469" s="65"/>
      <c r="C469" s="65"/>
      <c r="D469" s="65"/>
      <c r="E469" s="65"/>
      <c r="F469" s="66">
        <v>62654</v>
      </c>
      <c r="G469" s="67"/>
      <c r="H469" s="68">
        <v>195783252.67000028</v>
      </c>
    </row>
  </sheetData>
  <sheetProtection formatCells="0" formatColumns="0" formatRows="0"/>
  <mergeCells count="1">
    <mergeCell ref="A13:H13"/>
  </mergeCells>
  <pageMargins left="0.6" right="0.48" top="0.34" bottom="0.36" header="0.47244094488188981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95"/>
  <sheetViews>
    <sheetView zoomScaleNormal="100" workbookViewId="0">
      <selection activeCell="F11" sqref="F11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70" customWidth="1"/>
    <col min="6" max="6" width="16.85546875" style="69" customWidth="1"/>
    <col min="7" max="7" width="14.5703125" style="69" bestFit="1" customWidth="1"/>
    <col min="8" max="8" width="17.85546875" style="71" customWidth="1"/>
    <col min="9" max="9" width="9.140625" style="2"/>
    <col min="10" max="16384" width="9.140625" style="83"/>
  </cols>
  <sheetData>
    <row r="1" spans="1:8" x14ac:dyDescent="0.25">
      <c r="F1" s="3" t="s">
        <v>0</v>
      </c>
      <c r="G1" s="3"/>
    </row>
    <row r="2" spans="1:8" ht="27.75" customHeight="1" x14ac:dyDescent="0.25">
      <c r="F2" s="10" t="s">
        <v>1</v>
      </c>
      <c r="G2" s="10"/>
    </row>
    <row r="3" spans="1:8" x14ac:dyDescent="0.25">
      <c r="F3" s="3" t="s">
        <v>2</v>
      </c>
      <c r="G3" s="3"/>
    </row>
    <row r="4" spans="1:8" x14ac:dyDescent="0.25">
      <c r="F4" s="3" t="s">
        <v>3</v>
      </c>
      <c r="G4" s="3"/>
    </row>
    <row r="5" spans="1:8" x14ac:dyDescent="0.25">
      <c r="F5" s="3" t="str">
        <f>'Исследования 2024_Общий'!D5</f>
        <v xml:space="preserve">Кировской области от 29.03.2024 № 4/4 </v>
      </c>
      <c r="G5" s="3"/>
    </row>
    <row r="7" spans="1:8" s="2" customFormat="1" ht="14.25" customHeight="1" x14ac:dyDescent="0.25">
      <c r="A7" s="38"/>
      <c r="B7" s="38"/>
      <c r="C7" s="39"/>
      <c r="D7" s="38"/>
      <c r="E7" s="70"/>
      <c r="F7" s="11" t="s">
        <v>346</v>
      </c>
      <c r="G7" s="11"/>
      <c r="H7" s="40"/>
    </row>
    <row r="8" spans="1:8" s="2" customFormat="1" ht="25.5" customHeight="1" x14ac:dyDescent="0.25">
      <c r="A8" s="38"/>
      <c r="B8" s="38"/>
      <c r="C8" s="39"/>
      <c r="D8" s="38"/>
      <c r="E8" s="70"/>
      <c r="F8" s="41" t="s">
        <v>1</v>
      </c>
      <c r="G8" s="41"/>
      <c r="H8" s="40"/>
    </row>
    <row r="9" spans="1:8" s="2" customFormat="1" x14ac:dyDescent="0.25">
      <c r="A9" s="38"/>
      <c r="B9" s="38"/>
      <c r="C9" s="39"/>
      <c r="D9" s="38"/>
      <c r="E9" s="70"/>
      <c r="F9" s="3" t="s">
        <v>2</v>
      </c>
      <c r="G9" s="11"/>
      <c r="H9" s="40"/>
    </row>
    <row r="10" spans="1:8" s="2" customFormat="1" x14ac:dyDescent="0.25">
      <c r="A10" s="38"/>
      <c r="B10" s="38"/>
      <c r="C10" s="39"/>
      <c r="D10" s="38"/>
      <c r="E10" s="70"/>
      <c r="F10" s="3" t="s">
        <v>3</v>
      </c>
      <c r="G10" s="11"/>
      <c r="H10" s="40"/>
    </row>
    <row r="11" spans="1:8" s="2" customFormat="1" x14ac:dyDescent="0.25">
      <c r="A11" s="38"/>
      <c r="B11" s="38"/>
      <c r="C11" s="39"/>
      <c r="D11" s="38"/>
      <c r="E11" s="70"/>
      <c r="F11" s="3" t="str">
        <f>'Исследования 2024_Общий'!D11</f>
        <v>Кировской области от 28.12.2023 № 18/13</v>
      </c>
      <c r="G11" s="72"/>
      <c r="H11" s="73"/>
    </row>
    <row r="13" spans="1:8" s="2" customFormat="1" ht="27.75" customHeight="1" x14ac:dyDescent="0.25">
      <c r="A13" s="117" t="s">
        <v>347</v>
      </c>
      <c r="B13" s="117"/>
      <c r="C13" s="117"/>
      <c r="D13" s="117"/>
      <c r="E13" s="117"/>
      <c r="F13" s="117"/>
      <c r="G13" s="117"/>
      <c r="H13" s="117"/>
    </row>
    <row r="14" spans="1:8" s="2" customFormat="1" x14ac:dyDescent="0.25">
      <c r="A14" s="38"/>
      <c r="B14" s="43"/>
      <c r="C14" s="43"/>
      <c r="D14" s="44"/>
      <c r="E14" s="43"/>
      <c r="F14" s="45"/>
      <c r="G14" s="45"/>
      <c r="H14" s="74"/>
    </row>
    <row r="15" spans="1:8" s="2" customFormat="1" ht="24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15" t="s">
        <v>9</v>
      </c>
      <c r="G15" s="75" t="s">
        <v>287</v>
      </c>
      <c r="H15" s="16" t="s">
        <v>10</v>
      </c>
    </row>
    <row r="16" spans="1:8" x14ac:dyDescent="0.25">
      <c r="A16" s="76">
        <v>1</v>
      </c>
      <c r="B16" s="53">
        <v>430037</v>
      </c>
      <c r="C16" s="19" t="s">
        <v>296</v>
      </c>
      <c r="D16" s="18" t="s">
        <v>112</v>
      </c>
      <c r="E16" s="19" t="s">
        <v>113</v>
      </c>
      <c r="F16" s="20">
        <v>12</v>
      </c>
      <c r="G16" s="54">
        <v>5944.32</v>
      </c>
      <c r="H16" s="21">
        <v>71331.839999999997</v>
      </c>
    </row>
    <row r="17" spans="1:8" x14ac:dyDescent="0.25">
      <c r="A17" s="77"/>
      <c r="B17" s="56"/>
      <c r="C17" s="57"/>
      <c r="D17" s="18" t="s">
        <v>114</v>
      </c>
      <c r="E17" s="19" t="s">
        <v>115</v>
      </c>
      <c r="F17" s="20">
        <v>1500</v>
      </c>
      <c r="G17" s="58">
        <v>2972.16</v>
      </c>
      <c r="H17" s="21">
        <v>4458240</v>
      </c>
    </row>
    <row r="18" spans="1:8" x14ac:dyDescent="0.25">
      <c r="A18" s="77"/>
      <c r="B18" s="56"/>
      <c r="C18" s="57"/>
      <c r="D18" s="18" t="s">
        <v>116</v>
      </c>
      <c r="E18" s="19" t="s">
        <v>117</v>
      </c>
      <c r="F18" s="20">
        <v>60</v>
      </c>
      <c r="G18" s="58">
        <v>5944.32</v>
      </c>
      <c r="H18" s="21">
        <v>356659.19999999995</v>
      </c>
    </row>
    <row r="19" spans="1:8" x14ac:dyDescent="0.25">
      <c r="A19" s="77"/>
      <c r="B19" s="56"/>
      <c r="C19" s="57"/>
      <c r="D19" s="18" t="s">
        <v>120</v>
      </c>
      <c r="E19" s="19" t="s">
        <v>121</v>
      </c>
      <c r="F19" s="20">
        <v>343</v>
      </c>
      <c r="G19" s="58">
        <v>3157.92</v>
      </c>
      <c r="H19" s="21">
        <v>1083166.56</v>
      </c>
    </row>
    <row r="20" spans="1:8" x14ac:dyDescent="0.25">
      <c r="A20" s="77"/>
      <c r="B20" s="56"/>
      <c r="C20" s="57"/>
      <c r="D20" s="18" t="s">
        <v>126</v>
      </c>
      <c r="E20" s="19" t="s">
        <v>127</v>
      </c>
      <c r="F20" s="20">
        <v>302</v>
      </c>
      <c r="G20" s="58">
        <v>3157.92</v>
      </c>
      <c r="H20" s="21">
        <v>953691.84</v>
      </c>
    </row>
    <row r="21" spans="1:8" x14ac:dyDescent="0.25">
      <c r="A21" s="77"/>
      <c r="B21" s="56"/>
      <c r="C21" s="57"/>
      <c r="D21" s="18" t="s">
        <v>136</v>
      </c>
      <c r="E21" s="19" t="s">
        <v>137</v>
      </c>
      <c r="F21" s="20">
        <v>27</v>
      </c>
      <c r="G21" s="58">
        <v>3157.92</v>
      </c>
      <c r="H21" s="21">
        <v>85263.84</v>
      </c>
    </row>
    <row r="22" spans="1:8" x14ac:dyDescent="0.25">
      <c r="A22" s="77"/>
      <c r="B22" s="56"/>
      <c r="C22" s="57"/>
      <c r="D22" s="18" t="s">
        <v>138</v>
      </c>
      <c r="E22" s="19" t="s">
        <v>139</v>
      </c>
      <c r="F22" s="20">
        <v>112</v>
      </c>
      <c r="G22" s="58">
        <v>5944.32</v>
      </c>
      <c r="H22" s="21">
        <v>665763.83999999997</v>
      </c>
    </row>
    <row r="23" spans="1:8" x14ac:dyDescent="0.25">
      <c r="A23" s="77"/>
      <c r="B23" s="56"/>
      <c r="C23" s="57"/>
      <c r="D23" s="18" t="s">
        <v>140</v>
      </c>
      <c r="E23" s="19" t="s">
        <v>141</v>
      </c>
      <c r="F23" s="20">
        <v>1406</v>
      </c>
      <c r="G23" s="58">
        <v>3436.56</v>
      </c>
      <c r="H23" s="21">
        <v>4831803.3600000003</v>
      </c>
    </row>
    <row r="24" spans="1:8" x14ac:dyDescent="0.25">
      <c r="A24" s="77"/>
      <c r="B24" s="56"/>
      <c r="C24" s="57"/>
      <c r="D24" s="18" t="s">
        <v>142</v>
      </c>
      <c r="E24" s="19" t="s">
        <v>143</v>
      </c>
      <c r="F24" s="20">
        <v>260</v>
      </c>
      <c r="G24" s="58">
        <v>5944.32</v>
      </c>
      <c r="H24" s="21">
        <v>1545523.2</v>
      </c>
    </row>
    <row r="25" spans="1:8" x14ac:dyDescent="0.25">
      <c r="A25" s="77"/>
      <c r="B25" s="56"/>
      <c r="C25" s="57"/>
      <c r="D25" s="18" t="s">
        <v>146</v>
      </c>
      <c r="E25" s="19" t="s">
        <v>147</v>
      </c>
      <c r="F25" s="20">
        <v>42</v>
      </c>
      <c r="G25" s="58">
        <v>3157.92</v>
      </c>
      <c r="H25" s="21">
        <v>132632.64000000001</v>
      </c>
    </row>
    <row r="26" spans="1:8" x14ac:dyDescent="0.25">
      <c r="A26" s="77"/>
      <c r="B26" s="56"/>
      <c r="C26" s="57"/>
      <c r="D26" s="18" t="s">
        <v>148</v>
      </c>
      <c r="E26" s="19" t="s">
        <v>149</v>
      </c>
      <c r="F26" s="20">
        <v>12</v>
      </c>
      <c r="G26" s="58">
        <v>2972.16</v>
      </c>
      <c r="H26" s="21">
        <v>35665.919999999998</v>
      </c>
    </row>
    <row r="27" spans="1:8" x14ac:dyDescent="0.25">
      <c r="A27" s="77"/>
      <c r="B27" s="56"/>
      <c r="C27" s="57"/>
      <c r="D27" s="18" t="s">
        <v>150</v>
      </c>
      <c r="E27" s="19" t="s">
        <v>151</v>
      </c>
      <c r="F27" s="20">
        <v>65</v>
      </c>
      <c r="G27" s="58">
        <v>2972.16</v>
      </c>
      <c r="H27" s="21">
        <v>193190.39999999999</v>
      </c>
    </row>
    <row r="28" spans="1:8" ht="24" x14ac:dyDescent="0.25">
      <c r="A28" s="77"/>
      <c r="B28" s="56"/>
      <c r="C28" s="57"/>
      <c r="D28" s="18" t="s">
        <v>152</v>
      </c>
      <c r="E28" s="19" t="s">
        <v>153</v>
      </c>
      <c r="F28" s="20">
        <v>50</v>
      </c>
      <c r="G28" s="58">
        <v>5572.8</v>
      </c>
      <c r="H28" s="21">
        <v>278640</v>
      </c>
    </row>
    <row r="29" spans="1:8" x14ac:dyDescent="0.25">
      <c r="A29" s="77"/>
      <c r="B29" s="56"/>
      <c r="C29" s="57"/>
      <c r="D29" s="18" t="s">
        <v>154</v>
      </c>
      <c r="E29" s="19" t="s">
        <v>155</v>
      </c>
      <c r="F29" s="20">
        <v>161</v>
      </c>
      <c r="G29" s="58">
        <v>3529.44</v>
      </c>
      <c r="H29" s="21">
        <v>568239.84</v>
      </c>
    </row>
    <row r="30" spans="1:8" ht="24" x14ac:dyDescent="0.25">
      <c r="A30" s="77"/>
      <c r="B30" s="56"/>
      <c r="C30" s="57"/>
      <c r="D30" s="18" t="s">
        <v>156</v>
      </c>
      <c r="E30" s="19" t="s">
        <v>157</v>
      </c>
      <c r="F30" s="20">
        <v>100</v>
      </c>
      <c r="G30" s="58">
        <v>6037.2</v>
      </c>
      <c r="H30" s="21">
        <v>603720</v>
      </c>
    </row>
    <row r="31" spans="1:8" x14ac:dyDescent="0.25">
      <c r="A31" s="77"/>
      <c r="B31" s="56"/>
      <c r="C31" s="57"/>
      <c r="D31" s="18" t="s">
        <v>158</v>
      </c>
      <c r="E31" s="19" t="s">
        <v>159</v>
      </c>
      <c r="F31" s="20">
        <v>33</v>
      </c>
      <c r="G31" s="58">
        <v>3529.44</v>
      </c>
      <c r="H31" s="21">
        <v>116471.52</v>
      </c>
    </row>
    <row r="32" spans="1:8" ht="24" x14ac:dyDescent="0.25">
      <c r="A32" s="77"/>
      <c r="B32" s="56"/>
      <c r="C32" s="57"/>
      <c r="D32" s="18" t="s">
        <v>160</v>
      </c>
      <c r="E32" s="19" t="s">
        <v>161</v>
      </c>
      <c r="F32" s="20">
        <v>14</v>
      </c>
      <c r="G32" s="58">
        <v>6037.2</v>
      </c>
      <c r="H32" s="21">
        <v>84520.8</v>
      </c>
    </row>
    <row r="33" spans="1:8" x14ac:dyDescent="0.25">
      <c r="A33" s="77"/>
      <c r="B33" s="56"/>
      <c r="C33" s="57"/>
      <c r="D33" s="18" t="s">
        <v>162</v>
      </c>
      <c r="E33" s="19" t="s">
        <v>163</v>
      </c>
      <c r="F33" s="20">
        <v>116</v>
      </c>
      <c r="G33" s="58">
        <v>3157.92</v>
      </c>
      <c r="H33" s="21">
        <v>366318.72000000003</v>
      </c>
    </row>
    <row r="34" spans="1:8" x14ac:dyDescent="0.25">
      <c r="A34" s="77"/>
      <c r="B34" s="56"/>
      <c r="C34" s="59" t="s">
        <v>297</v>
      </c>
      <c r="D34" s="60"/>
      <c r="E34" s="60"/>
      <c r="F34" s="61">
        <v>4615</v>
      </c>
      <c r="G34" s="62"/>
      <c r="H34" s="63">
        <v>16430843.520000001</v>
      </c>
    </row>
    <row r="35" spans="1:8" ht="24" x14ac:dyDescent="0.25">
      <c r="A35" s="76">
        <v>2</v>
      </c>
      <c r="B35" s="53">
        <v>430038</v>
      </c>
      <c r="C35" s="19" t="s">
        <v>298</v>
      </c>
      <c r="D35" s="18" t="s">
        <v>110</v>
      </c>
      <c r="E35" s="19" t="s">
        <v>111</v>
      </c>
      <c r="F35" s="20">
        <v>12</v>
      </c>
      <c r="G35" s="58">
        <v>3157.92</v>
      </c>
      <c r="H35" s="21">
        <v>37895.040000000001</v>
      </c>
    </row>
    <row r="36" spans="1:8" x14ac:dyDescent="0.25">
      <c r="A36" s="77"/>
      <c r="B36" s="56"/>
      <c r="C36" s="57"/>
      <c r="D36" s="18" t="s">
        <v>112</v>
      </c>
      <c r="E36" s="19" t="s">
        <v>113</v>
      </c>
      <c r="F36" s="20">
        <v>52</v>
      </c>
      <c r="G36" s="58">
        <v>5944.32</v>
      </c>
      <c r="H36" s="21">
        <v>309104.64000000001</v>
      </c>
    </row>
    <row r="37" spans="1:8" x14ac:dyDescent="0.25">
      <c r="A37" s="77"/>
      <c r="B37" s="56"/>
      <c r="C37" s="57"/>
      <c r="D37" s="18" t="s">
        <v>114</v>
      </c>
      <c r="E37" s="19" t="s">
        <v>115</v>
      </c>
      <c r="F37" s="20">
        <v>200</v>
      </c>
      <c r="G37" s="58">
        <v>2972.16</v>
      </c>
      <c r="H37" s="21">
        <v>594432</v>
      </c>
    </row>
    <row r="38" spans="1:8" x14ac:dyDescent="0.25">
      <c r="A38" s="77"/>
      <c r="B38" s="56"/>
      <c r="C38" s="57"/>
      <c r="D38" s="18" t="s">
        <v>116</v>
      </c>
      <c r="E38" s="19" t="s">
        <v>117</v>
      </c>
      <c r="F38" s="20">
        <v>250</v>
      </c>
      <c r="G38" s="58">
        <v>5944.32</v>
      </c>
      <c r="H38" s="21">
        <v>1486080</v>
      </c>
    </row>
    <row r="39" spans="1:8" x14ac:dyDescent="0.25">
      <c r="A39" s="77"/>
      <c r="B39" s="56"/>
      <c r="C39" s="57"/>
      <c r="D39" s="18" t="s">
        <v>118</v>
      </c>
      <c r="E39" s="19" t="s">
        <v>119</v>
      </c>
      <c r="F39" s="20">
        <v>15</v>
      </c>
      <c r="G39" s="58">
        <v>3157.92</v>
      </c>
      <c r="H39" s="21">
        <v>47368.800000000003</v>
      </c>
    </row>
    <row r="40" spans="1:8" x14ac:dyDescent="0.25">
      <c r="A40" s="77"/>
      <c r="B40" s="56"/>
      <c r="C40" s="57"/>
      <c r="D40" s="18" t="s">
        <v>120</v>
      </c>
      <c r="E40" s="19" t="s">
        <v>121</v>
      </c>
      <c r="F40" s="20">
        <v>300</v>
      </c>
      <c r="G40" s="58">
        <v>3157.92</v>
      </c>
      <c r="H40" s="21">
        <v>947376</v>
      </c>
    </row>
    <row r="41" spans="1:8" x14ac:dyDescent="0.25">
      <c r="A41" s="77"/>
      <c r="B41" s="56"/>
      <c r="C41" s="57"/>
      <c r="D41" s="18" t="s">
        <v>122</v>
      </c>
      <c r="E41" s="19" t="s">
        <v>123</v>
      </c>
      <c r="F41" s="20">
        <v>2</v>
      </c>
      <c r="G41" s="58">
        <v>5944.32</v>
      </c>
      <c r="H41" s="21">
        <v>11888.64</v>
      </c>
    </row>
    <row r="42" spans="1:8" x14ac:dyDescent="0.25">
      <c r="A42" s="77"/>
      <c r="B42" s="56"/>
      <c r="C42" s="57"/>
      <c r="D42" s="18" t="s">
        <v>124</v>
      </c>
      <c r="E42" s="19" t="s">
        <v>125</v>
      </c>
      <c r="F42" s="20">
        <v>2</v>
      </c>
      <c r="G42" s="58">
        <v>3157.92</v>
      </c>
      <c r="H42" s="21">
        <v>6315.84</v>
      </c>
    </row>
    <row r="43" spans="1:8" x14ac:dyDescent="0.25">
      <c r="A43" s="77"/>
      <c r="B43" s="56"/>
      <c r="C43" s="57"/>
      <c r="D43" s="18" t="s">
        <v>126</v>
      </c>
      <c r="E43" s="19" t="s">
        <v>127</v>
      </c>
      <c r="F43" s="20">
        <v>6</v>
      </c>
      <c r="G43" s="58">
        <v>3157.92</v>
      </c>
      <c r="H43" s="21">
        <v>18947.52</v>
      </c>
    </row>
    <row r="44" spans="1:8" x14ac:dyDescent="0.25">
      <c r="A44" s="77"/>
      <c r="B44" s="56"/>
      <c r="C44" s="57"/>
      <c r="D44" s="18" t="s">
        <v>128</v>
      </c>
      <c r="E44" s="19" t="s">
        <v>129</v>
      </c>
      <c r="F44" s="20">
        <v>2</v>
      </c>
      <c r="G44" s="58">
        <v>3157.92</v>
      </c>
      <c r="H44" s="21">
        <v>6315.84</v>
      </c>
    </row>
    <row r="45" spans="1:8" x14ac:dyDescent="0.25">
      <c r="A45" s="77"/>
      <c r="B45" s="56"/>
      <c r="C45" s="57"/>
      <c r="D45" s="18" t="s">
        <v>130</v>
      </c>
      <c r="E45" s="19" t="s">
        <v>131</v>
      </c>
      <c r="F45" s="20">
        <v>2</v>
      </c>
      <c r="G45" s="58">
        <v>5944.32</v>
      </c>
      <c r="H45" s="21">
        <v>11888.64</v>
      </c>
    </row>
    <row r="46" spans="1:8" x14ac:dyDescent="0.25">
      <c r="A46" s="77"/>
      <c r="B46" s="56"/>
      <c r="C46" s="57"/>
      <c r="D46" s="18" t="s">
        <v>132</v>
      </c>
      <c r="E46" s="19" t="s">
        <v>133</v>
      </c>
      <c r="F46" s="20">
        <v>5</v>
      </c>
      <c r="G46" s="58">
        <v>2972.16</v>
      </c>
      <c r="H46" s="21">
        <v>14860.8</v>
      </c>
    </row>
    <row r="47" spans="1:8" x14ac:dyDescent="0.25">
      <c r="A47" s="77"/>
      <c r="B47" s="56"/>
      <c r="C47" s="57"/>
      <c r="D47" s="18" t="s">
        <v>134</v>
      </c>
      <c r="E47" s="19" t="s">
        <v>135</v>
      </c>
      <c r="F47" s="20">
        <v>10</v>
      </c>
      <c r="G47" s="58">
        <v>5758.56</v>
      </c>
      <c r="H47" s="21">
        <v>57585.600000000006</v>
      </c>
    </row>
    <row r="48" spans="1:8" x14ac:dyDescent="0.25">
      <c r="A48" s="77"/>
      <c r="B48" s="56"/>
      <c r="C48" s="57"/>
      <c r="D48" s="18" t="s">
        <v>136</v>
      </c>
      <c r="E48" s="19" t="s">
        <v>137</v>
      </c>
      <c r="F48" s="20">
        <v>7</v>
      </c>
      <c r="G48" s="58">
        <v>3157.92</v>
      </c>
      <c r="H48" s="21">
        <v>22105.440000000002</v>
      </c>
    </row>
    <row r="49" spans="1:8" x14ac:dyDescent="0.25">
      <c r="A49" s="77"/>
      <c r="B49" s="56"/>
      <c r="C49" s="57"/>
      <c r="D49" s="18" t="s">
        <v>138</v>
      </c>
      <c r="E49" s="19" t="s">
        <v>139</v>
      </c>
      <c r="F49" s="20">
        <v>50</v>
      </c>
      <c r="G49" s="58">
        <v>5944.32</v>
      </c>
      <c r="H49" s="21">
        <v>297216</v>
      </c>
    </row>
    <row r="50" spans="1:8" x14ac:dyDescent="0.25">
      <c r="A50" s="77"/>
      <c r="B50" s="56"/>
      <c r="C50" s="57"/>
      <c r="D50" s="18" t="s">
        <v>140</v>
      </c>
      <c r="E50" s="19" t="s">
        <v>141</v>
      </c>
      <c r="F50" s="20">
        <v>669</v>
      </c>
      <c r="G50" s="58">
        <v>3436.56</v>
      </c>
      <c r="H50" s="21">
        <v>2299058.64</v>
      </c>
    </row>
    <row r="51" spans="1:8" x14ac:dyDescent="0.25">
      <c r="A51" s="77"/>
      <c r="B51" s="56"/>
      <c r="C51" s="57"/>
      <c r="D51" s="18" t="s">
        <v>142</v>
      </c>
      <c r="E51" s="19" t="s">
        <v>143</v>
      </c>
      <c r="F51" s="20">
        <v>300</v>
      </c>
      <c r="G51" s="58">
        <v>5944.32</v>
      </c>
      <c r="H51" s="21">
        <v>1783296</v>
      </c>
    </row>
    <row r="52" spans="1:8" x14ac:dyDescent="0.25">
      <c r="A52" s="77"/>
      <c r="B52" s="56"/>
      <c r="C52" s="57"/>
      <c r="D52" s="18" t="s">
        <v>144</v>
      </c>
      <c r="E52" s="19" t="s">
        <v>145</v>
      </c>
      <c r="F52" s="20">
        <v>100</v>
      </c>
      <c r="G52" s="58">
        <v>5944.32</v>
      </c>
      <c r="H52" s="21">
        <v>594432</v>
      </c>
    </row>
    <row r="53" spans="1:8" x14ac:dyDescent="0.25">
      <c r="A53" s="77"/>
      <c r="B53" s="56"/>
      <c r="C53" s="57"/>
      <c r="D53" s="18" t="s">
        <v>146</v>
      </c>
      <c r="E53" s="19" t="s">
        <v>147</v>
      </c>
      <c r="F53" s="20">
        <v>8</v>
      </c>
      <c r="G53" s="58">
        <v>3157.92</v>
      </c>
      <c r="H53" s="21">
        <v>25263.360000000001</v>
      </c>
    </row>
    <row r="54" spans="1:8" x14ac:dyDescent="0.25">
      <c r="A54" s="77"/>
      <c r="B54" s="56"/>
      <c r="C54" s="57"/>
      <c r="D54" s="18" t="s">
        <v>148</v>
      </c>
      <c r="E54" s="19" t="s">
        <v>149</v>
      </c>
      <c r="F54" s="20">
        <v>5</v>
      </c>
      <c r="G54" s="58">
        <v>2972.16</v>
      </c>
      <c r="H54" s="21">
        <v>14860.8</v>
      </c>
    </row>
    <row r="55" spans="1:8" x14ac:dyDescent="0.25">
      <c r="A55" s="77"/>
      <c r="B55" s="56"/>
      <c r="C55" s="57"/>
      <c r="D55" s="18" t="s">
        <v>150</v>
      </c>
      <c r="E55" s="19" t="s">
        <v>151</v>
      </c>
      <c r="F55" s="20">
        <v>12</v>
      </c>
      <c r="G55" s="58">
        <v>2972.16</v>
      </c>
      <c r="H55" s="21">
        <v>35665.919999999998</v>
      </c>
    </row>
    <row r="56" spans="1:8" ht="24" x14ac:dyDescent="0.25">
      <c r="A56" s="77"/>
      <c r="B56" s="56"/>
      <c r="C56" s="57"/>
      <c r="D56" s="18" t="s">
        <v>152</v>
      </c>
      <c r="E56" s="19" t="s">
        <v>153</v>
      </c>
      <c r="F56" s="20">
        <v>18</v>
      </c>
      <c r="G56" s="58">
        <v>5572.8</v>
      </c>
      <c r="H56" s="21">
        <v>100310.40000000001</v>
      </c>
    </row>
    <row r="57" spans="1:8" x14ac:dyDescent="0.25">
      <c r="A57" s="77"/>
      <c r="B57" s="56"/>
      <c r="C57" s="57"/>
      <c r="D57" s="18" t="s">
        <v>154</v>
      </c>
      <c r="E57" s="19" t="s">
        <v>155</v>
      </c>
      <c r="F57" s="20">
        <v>12</v>
      </c>
      <c r="G57" s="58">
        <v>3529.44</v>
      </c>
      <c r="H57" s="21">
        <v>42353.279999999999</v>
      </c>
    </row>
    <row r="58" spans="1:8" ht="24" x14ac:dyDescent="0.25">
      <c r="A58" s="77"/>
      <c r="B58" s="56"/>
      <c r="C58" s="57"/>
      <c r="D58" s="18" t="s">
        <v>156</v>
      </c>
      <c r="E58" s="19" t="s">
        <v>157</v>
      </c>
      <c r="F58" s="20">
        <v>30</v>
      </c>
      <c r="G58" s="58">
        <v>6037.2</v>
      </c>
      <c r="H58" s="21">
        <v>181116</v>
      </c>
    </row>
    <row r="59" spans="1:8" x14ac:dyDescent="0.25">
      <c r="A59" s="77"/>
      <c r="B59" s="56"/>
      <c r="C59" s="57"/>
      <c r="D59" s="18" t="s">
        <v>158</v>
      </c>
      <c r="E59" s="19" t="s">
        <v>159</v>
      </c>
      <c r="F59" s="20">
        <v>5</v>
      </c>
      <c r="G59" s="58">
        <v>3529.44</v>
      </c>
      <c r="H59" s="21">
        <v>17647.2</v>
      </c>
    </row>
    <row r="60" spans="1:8" ht="24" x14ac:dyDescent="0.25">
      <c r="A60" s="77"/>
      <c r="B60" s="56"/>
      <c r="C60" s="57"/>
      <c r="D60" s="18" t="s">
        <v>160</v>
      </c>
      <c r="E60" s="19" t="s">
        <v>161</v>
      </c>
      <c r="F60" s="20">
        <v>2</v>
      </c>
      <c r="G60" s="58">
        <v>6037.2</v>
      </c>
      <c r="H60" s="21">
        <v>12074.4</v>
      </c>
    </row>
    <row r="61" spans="1:8" x14ac:dyDescent="0.25">
      <c r="A61" s="77"/>
      <c r="B61" s="56"/>
      <c r="C61" s="57"/>
      <c r="D61" s="18" t="s">
        <v>162</v>
      </c>
      <c r="E61" s="19" t="s">
        <v>163</v>
      </c>
      <c r="F61" s="20">
        <v>2</v>
      </c>
      <c r="G61" s="58">
        <v>3157.92</v>
      </c>
      <c r="H61" s="21">
        <v>6315.84</v>
      </c>
    </row>
    <row r="62" spans="1:8" x14ac:dyDescent="0.25">
      <c r="A62" s="77"/>
      <c r="B62" s="56"/>
      <c r="C62" s="57"/>
      <c r="D62" s="18" t="s">
        <v>164</v>
      </c>
      <c r="E62" s="19" t="s">
        <v>165</v>
      </c>
      <c r="F62" s="20">
        <v>2</v>
      </c>
      <c r="G62" s="58">
        <v>3157.92</v>
      </c>
      <c r="H62" s="21">
        <v>6315.84</v>
      </c>
    </row>
    <row r="63" spans="1:8" x14ac:dyDescent="0.25">
      <c r="A63" s="77"/>
      <c r="B63" s="56"/>
      <c r="C63" s="57"/>
      <c r="D63" s="18" t="s">
        <v>166</v>
      </c>
      <c r="E63" s="19" t="s">
        <v>167</v>
      </c>
      <c r="F63" s="20">
        <v>5</v>
      </c>
      <c r="G63" s="58">
        <v>3157.92</v>
      </c>
      <c r="H63" s="21">
        <v>15789.6</v>
      </c>
    </row>
    <row r="64" spans="1:8" x14ac:dyDescent="0.25">
      <c r="A64" s="77"/>
      <c r="B64" s="56"/>
      <c r="C64" s="57"/>
      <c r="D64" s="18" t="s">
        <v>168</v>
      </c>
      <c r="E64" s="19" t="s">
        <v>169</v>
      </c>
      <c r="F64" s="20">
        <v>2</v>
      </c>
      <c r="G64" s="58">
        <v>3157.92</v>
      </c>
      <c r="H64" s="21">
        <v>6315.84</v>
      </c>
    </row>
    <row r="65" spans="1:8" x14ac:dyDescent="0.25">
      <c r="A65" s="77"/>
      <c r="B65" s="56"/>
      <c r="C65" s="59" t="s">
        <v>299</v>
      </c>
      <c r="D65" s="60"/>
      <c r="E65" s="60"/>
      <c r="F65" s="61">
        <v>2087</v>
      </c>
      <c r="G65" s="62"/>
      <c r="H65" s="63">
        <v>9010195.9199999981</v>
      </c>
    </row>
    <row r="66" spans="1:8" ht="24" x14ac:dyDescent="0.25">
      <c r="A66" s="76">
        <v>3</v>
      </c>
      <c r="B66" s="53">
        <v>430042</v>
      </c>
      <c r="C66" s="19" t="s">
        <v>300</v>
      </c>
      <c r="D66" s="18" t="s">
        <v>112</v>
      </c>
      <c r="E66" s="19" t="s">
        <v>113</v>
      </c>
      <c r="F66" s="20">
        <v>142</v>
      </c>
      <c r="G66" s="58">
        <v>5944.32</v>
      </c>
      <c r="H66" s="21">
        <v>844093.43999999994</v>
      </c>
    </row>
    <row r="67" spans="1:8" x14ac:dyDescent="0.25">
      <c r="A67" s="77"/>
      <c r="B67" s="56"/>
      <c r="C67" s="57"/>
      <c r="D67" s="18" t="s">
        <v>114</v>
      </c>
      <c r="E67" s="19" t="s">
        <v>115</v>
      </c>
      <c r="F67" s="20">
        <v>204</v>
      </c>
      <c r="G67" s="58">
        <v>2972.16</v>
      </c>
      <c r="H67" s="21">
        <v>606320.64000000001</v>
      </c>
    </row>
    <row r="68" spans="1:8" x14ac:dyDescent="0.25">
      <c r="A68" s="77"/>
      <c r="B68" s="56"/>
      <c r="C68" s="57"/>
      <c r="D68" s="18" t="s">
        <v>116</v>
      </c>
      <c r="E68" s="19" t="s">
        <v>117</v>
      </c>
      <c r="F68" s="20">
        <v>51</v>
      </c>
      <c r="G68" s="58">
        <v>5944.32</v>
      </c>
      <c r="H68" s="21">
        <v>303160.32000000001</v>
      </c>
    </row>
    <row r="69" spans="1:8" x14ac:dyDescent="0.25">
      <c r="A69" s="77"/>
      <c r="B69" s="56"/>
      <c r="C69" s="57"/>
      <c r="D69" s="18" t="s">
        <v>120</v>
      </c>
      <c r="E69" s="19" t="s">
        <v>121</v>
      </c>
      <c r="F69" s="20">
        <v>13</v>
      </c>
      <c r="G69" s="58">
        <v>3157.92</v>
      </c>
      <c r="H69" s="21">
        <v>41052.959999999999</v>
      </c>
    </row>
    <row r="70" spans="1:8" x14ac:dyDescent="0.25">
      <c r="A70" s="77"/>
      <c r="B70" s="56"/>
      <c r="C70" s="57"/>
      <c r="D70" s="18" t="s">
        <v>122</v>
      </c>
      <c r="E70" s="19" t="s">
        <v>123</v>
      </c>
      <c r="F70" s="20">
        <v>8</v>
      </c>
      <c r="G70" s="58">
        <v>5944.32</v>
      </c>
      <c r="H70" s="21">
        <v>47554.559999999998</v>
      </c>
    </row>
    <row r="71" spans="1:8" x14ac:dyDescent="0.25">
      <c r="A71" s="77"/>
      <c r="B71" s="56"/>
      <c r="C71" s="57"/>
      <c r="D71" s="18" t="s">
        <v>126</v>
      </c>
      <c r="E71" s="19" t="s">
        <v>127</v>
      </c>
      <c r="F71" s="20">
        <v>18</v>
      </c>
      <c r="G71" s="58">
        <v>3157.92</v>
      </c>
      <c r="H71" s="21">
        <v>56842.559999999998</v>
      </c>
    </row>
    <row r="72" spans="1:8" x14ac:dyDescent="0.25">
      <c r="A72" s="77"/>
      <c r="B72" s="56"/>
      <c r="C72" s="57"/>
      <c r="D72" s="18" t="s">
        <v>128</v>
      </c>
      <c r="E72" s="19" t="s">
        <v>129</v>
      </c>
      <c r="F72" s="20">
        <v>11</v>
      </c>
      <c r="G72" s="58">
        <v>3157.92</v>
      </c>
      <c r="H72" s="21">
        <v>34737.120000000003</v>
      </c>
    </row>
    <row r="73" spans="1:8" x14ac:dyDescent="0.25">
      <c r="A73" s="77"/>
      <c r="B73" s="56"/>
      <c r="C73" s="57"/>
      <c r="D73" s="18" t="s">
        <v>130</v>
      </c>
      <c r="E73" s="19" t="s">
        <v>131</v>
      </c>
      <c r="F73" s="20">
        <v>12</v>
      </c>
      <c r="G73" s="58">
        <v>5944.32</v>
      </c>
      <c r="H73" s="21">
        <v>71331.839999999997</v>
      </c>
    </row>
    <row r="74" spans="1:8" x14ac:dyDescent="0.25">
      <c r="A74" s="77"/>
      <c r="B74" s="56"/>
      <c r="C74" s="57"/>
      <c r="D74" s="18" t="s">
        <v>140</v>
      </c>
      <c r="E74" s="19" t="s">
        <v>141</v>
      </c>
      <c r="F74" s="20">
        <v>135</v>
      </c>
      <c r="G74" s="58">
        <v>3436.56</v>
      </c>
      <c r="H74" s="21">
        <v>463935.6</v>
      </c>
    </row>
    <row r="75" spans="1:8" x14ac:dyDescent="0.25">
      <c r="A75" s="77"/>
      <c r="B75" s="56"/>
      <c r="C75" s="57"/>
      <c r="D75" s="18" t="s">
        <v>142</v>
      </c>
      <c r="E75" s="19" t="s">
        <v>143</v>
      </c>
      <c r="F75" s="20">
        <v>1161</v>
      </c>
      <c r="G75" s="58">
        <v>5944.32</v>
      </c>
      <c r="H75" s="21">
        <v>6901355.5199999996</v>
      </c>
    </row>
    <row r="76" spans="1:8" x14ac:dyDescent="0.25">
      <c r="A76" s="77"/>
      <c r="B76" s="56"/>
      <c r="C76" s="57"/>
      <c r="D76" s="18" t="s">
        <v>144</v>
      </c>
      <c r="E76" s="19" t="s">
        <v>145</v>
      </c>
      <c r="F76" s="20">
        <v>10</v>
      </c>
      <c r="G76" s="58">
        <v>5944.32</v>
      </c>
      <c r="H76" s="21">
        <v>59443.199999999997</v>
      </c>
    </row>
    <row r="77" spans="1:8" x14ac:dyDescent="0.25">
      <c r="A77" s="77"/>
      <c r="B77" s="56"/>
      <c r="C77" s="57"/>
      <c r="D77" s="18" t="s">
        <v>150</v>
      </c>
      <c r="E77" s="19" t="s">
        <v>151</v>
      </c>
      <c r="F77" s="20">
        <v>449</v>
      </c>
      <c r="G77" s="58">
        <v>2972.16</v>
      </c>
      <c r="H77" s="21">
        <v>1334499.8399999999</v>
      </c>
    </row>
    <row r="78" spans="1:8" ht="24" x14ac:dyDescent="0.25">
      <c r="A78" s="77"/>
      <c r="B78" s="56"/>
      <c r="C78" s="57"/>
      <c r="D78" s="18" t="s">
        <v>152</v>
      </c>
      <c r="E78" s="19" t="s">
        <v>153</v>
      </c>
      <c r="F78" s="20">
        <v>1852</v>
      </c>
      <c r="G78" s="58">
        <v>5572.8</v>
      </c>
      <c r="H78" s="21">
        <v>10320825.6</v>
      </c>
    </row>
    <row r="79" spans="1:8" x14ac:dyDescent="0.25">
      <c r="A79" s="77"/>
      <c r="B79" s="56"/>
      <c r="C79" s="57"/>
      <c r="D79" s="18" t="s">
        <v>154</v>
      </c>
      <c r="E79" s="19" t="s">
        <v>155</v>
      </c>
      <c r="F79" s="20">
        <v>92</v>
      </c>
      <c r="G79" s="58">
        <v>3529.44</v>
      </c>
      <c r="H79" s="21">
        <v>324708.47999999998</v>
      </c>
    </row>
    <row r="80" spans="1:8" ht="24" x14ac:dyDescent="0.25">
      <c r="A80" s="77"/>
      <c r="B80" s="56"/>
      <c r="C80" s="57"/>
      <c r="D80" s="18" t="s">
        <v>156</v>
      </c>
      <c r="E80" s="19" t="s">
        <v>157</v>
      </c>
      <c r="F80" s="20">
        <v>800</v>
      </c>
      <c r="G80" s="58">
        <v>6037.2</v>
      </c>
      <c r="H80" s="21">
        <v>4829760</v>
      </c>
    </row>
    <row r="81" spans="1:8" x14ac:dyDescent="0.25">
      <c r="A81" s="77"/>
      <c r="B81" s="56"/>
      <c r="C81" s="57"/>
      <c r="D81" s="18" t="s">
        <v>158</v>
      </c>
      <c r="E81" s="19" t="s">
        <v>159</v>
      </c>
      <c r="F81" s="20">
        <v>110</v>
      </c>
      <c r="G81" s="58">
        <v>3529.44</v>
      </c>
      <c r="H81" s="21">
        <v>388238.4</v>
      </c>
    </row>
    <row r="82" spans="1:8" ht="24" x14ac:dyDescent="0.25">
      <c r="A82" s="77"/>
      <c r="B82" s="56"/>
      <c r="C82" s="57"/>
      <c r="D82" s="18" t="s">
        <v>160</v>
      </c>
      <c r="E82" s="19" t="s">
        <v>161</v>
      </c>
      <c r="F82" s="20">
        <v>143</v>
      </c>
      <c r="G82" s="58">
        <v>6037.2</v>
      </c>
      <c r="H82" s="21">
        <v>863319.6</v>
      </c>
    </row>
    <row r="83" spans="1:8" x14ac:dyDescent="0.25">
      <c r="A83" s="77"/>
      <c r="B83" s="56"/>
      <c r="C83" s="57"/>
      <c r="D83" s="18" t="s">
        <v>162</v>
      </c>
      <c r="E83" s="19" t="s">
        <v>163</v>
      </c>
      <c r="F83" s="20">
        <v>22</v>
      </c>
      <c r="G83" s="58">
        <v>3157.92</v>
      </c>
      <c r="H83" s="21">
        <v>69474.240000000005</v>
      </c>
    </row>
    <row r="84" spans="1:8" x14ac:dyDescent="0.25">
      <c r="A84" s="77"/>
      <c r="B84" s="56"/>
      <c r="C84" s="59" t="s">
        <v>301</v>
      </c>
      <c r="D84" s="60"/>
      <c r="E84" s="60"/>
      <c r="F84" s="61">
        <v>5233</v>
      </c>
      <c r="G84" s="62"/>
      <c r="H84" s="63">
        <v>27560653.919999998</v>
      </c>
    </row>
    <row r="85" spans="1:8" ht="24" x14ac:dyDescent="0.25">
      <c r="A85" s="76">
        <v>4</v>
      </c>
      <c r="B85" s="53">
        <v>430048</v>
      </c>
      <c r="C85" s="19" t="s">
        <v>304</v>
      </c>
      <c r="D85" s="18" t="s">
        <v>114</v>
      </c>
      <c r="E85" s="19" t="s">
        <v>115</v>
      </c>
      <c r="F85" s="20">
        <v>110</v>
      </c>
      <c r="G85" s="58">
        <v>2972.16</v>
      </c>
      <c r="H85" s="21">
        <v>326937.59999999998</v>
      </c>
    </row>
    <row r="86" spans="1:8" x14ac:dyDescent="0.25">
      <c r="A86" s="77"/>
      <c r="B86" s="56"/>
      <c r="C86" s="57"/>
      <c r="D86" s="18" t="s">
        <v>116</v>
      </c>
      <c r="E86" s="19" t="s">
        <v>117</v>
      </c>
      <c r="F86" s="20">
        <v>720</v>
      </c>
      <c r="G86" s="58">
        <v>5944.32</v>
      </c>
      <c r="H86" s="21">
        <v>4279910.3999999994</v>
      </c>
    </row>
    <row r="87" spans="1:8" x14ac:dyDescent="0.25">
      <c r="A87" s="77"/>
      <c r="B87" s="56"/>
      <c r="C87" s="57"/>
      <c r="D87" s="18" t="s">
        <v>120</v>
      </c>
      <c r="E87" s="19" t="s">
        <v>121</v>
      </c>
      <c r="F87" s="20">
        <v>450</v>
      </c>
      <c r="G87" s="58">
        <v>3157.92</v>
      </c>
      <c r="H87" s="21">
        <v>1421064</v>
      </c>
    </row>
    <row r="88" spans="1:8" x14ac:dyDescent="0.25">
      <c r="A88" s="77"/>
      <c r="B88" s="56"/>
      <c r="C88" s="57"/>
      <c r="D88" s="18" t="s">
        <v>140</v>
      </c>
      <c r="E88" s="19" t="s">
        <v>141</v>
      </c>
      <c r="F88" s="20">
        <v>88</v>
      </c>
      <c r="G88" s="58">
        <v>3436.56</v>
      </c>
      <c r="H88" s="21">
        <v>302417.27999999997</v>
      </c>
    </row>
    <row r="89" spans="1:8" x14ac:dyDescent="0.25">
      <c r="A89" s="77"/>
      <c r="B89" s="56"/>
      <c r="C89" s="59" t="s">
        <v>305</v>
      </c>
      <c r="D89" s="60"/>
      <c r="E89" s="60"/>
      <c r="F89" s="61">
        <v>1368</v>
      </c>
      <c r="G89" s="62"/>
      <c r="H89" s="63">
        <v>6330329.2799999993</v>
      </c>
    </row>
    <row r="90" spans="1:8" ht="24" x14ac:dyDescent="0.25">
      <c r="A90" s="76">
        <v>5</v>
      </c>
      <c r="B90" s="53">
        <v>430324</v>
      </c>
      <c r="C90" s="19" t="s">
        <v>326</v>
      </c>
      <c r="D90" s="18" t="s">
        <v>110</v>
      </c>
      <c r="E90" s="19" t="s">
        <v>111</v>
      </c>
      <c r="F90" s="20">
        <v>6</v>
      </c>
      <c r="G90" s="58">
        <v>3096.13</v>
      </c>
      <c r="H90" s="21">
        <v>18576.78</v>
      </c>
    </row>
    <row r="91" spans="1:8" x14ac:dyDescent="0.25">
      <c r="A91" s="77"/>
      <c r="B91" s="56"/>
      <c r="C91" s="57"/>
      <c r="D91" s="18" t="s">
        <v>112</v>
      </c>
      <c r="E91" s="19" t="s">
        <v>113</v>
      </c>
      <c r="F91" s="20">
        <v>6</v>
      </c>
      <c r="G91" s="58">
        <v>5828.02</v>
      </c>
      <c r="H91" s="21">
        <v>34968.120000000003</v>
      </c>
    </row>
    <row r="92" spans="1:8" x14ac:dyDescent="0.25">
      <c r="A92" s="77"/>
      <c r="B92" s="56"/>
      <c r="C92" s="57"/>
      <c r="D92" s="18" t="s">
        <v>114</v>
      </c>
      <c r="E92" s="19" t="s">
        <v>115</v>
      </c>
      <c r="F92" s="20">
        <v>150</v>
      </c>
      <c r="G92" s="58">
        <v>2914.0099999999998</v>
      </c>
      <c r="H92" s="21">
        <v>437101.49999999994</v>
      </c>
    </row>
    <row r="93" spans="1:8" x14ac:dyDescent="0.25">
      <c r="A93" s="77"/>
      <c r="B93" s="56"/>
      <c r="C93" s="57"/>
      <c r="D93" s="18" t="s">
        <v>116</v>
      </c>
      <c r="E93" s="19" t="s">
        <v>117</v>
      </c>
      <c r="F93" s="20">
        <v>30</v>
      </c>
      <c r="G93" s="58">
        <v>5828.02</v>
      </c>
      <c r="H93" s="21">
        <v>174840.6</v>
      </c>
    </row>
    <row r="94" spans="1:8" x14ac:dyDescent="0.25">
      <c r="A94" s="77"/>
      <c r="B94" s="56"/>
      <c r="C94" s="57"/>
      <c r="D94" s="18" t="s">
        <v>120</v>
      </c>
      <c r="E94" s="19" t="s">
        <v>121</v>
      </c>
      <c r="F94" s="20">
        <v>70</v>
      </c>
      <c r="G94" s="58">
        <v>3096.13</v>
      </c>
      <c r="H94" s="21">
        <v>216729.1</v>
      </c>
    </row>
    <row r="95" spans="1:8" x14ac:dyDescent="0.25">
      <c r="A95" s="77"/>
      <c r="B95" s="56"/>
      <c r="C95" s="57"/>
      <c r="D95" s="18" t="s">
        <v>136</v>
      </c>
      <c r="E95" s="19" t="s">
        <v>137</v>
      </c>
      <c r="F95" s="20">
        <v>6</v>
      </c>
      <c r="G95" s="58">
        <v>3096.13</v>
      </c>
      <c r="H95" s="21">
        <v>18576.78</v>
      </c>
    </row>
    <row r="96" spans="1:8" x14ac:dyDescent="0.25">
      <c r="A96" s="77"/>
      <c r="B96" s="56"/>
      <c r="C96" s="57"/>
      <c r="D96" s="18" t="s">
        <v>138</v>
      </c>
      <c r="E96" s="19" t="s">
        <v>139</v>
      </c>
      <c r="F96" s="20">
        <v>4</v>
      </c>
      <c r="G96" s="58">
        <v>5828.02</v>
      </c>
      <c r="H96" s="21">
        <v>23312.080000000002</v>
      </c>
    </row>
    <row r="97" spans="1:8" x14ac:dyDescent="0.25">
      <c r="A97" s="77"/>
      <c r="B97" s="56"/>
      <c r="C97" s="57"/>
      <c r="D97" s="18" t="s">
        <v>140</v>
      </c>
      <c r="E97" s="19" t="s">
        <v>141</v>
      </c>
      <c r="F97" s="20">
        <v>200</v>
      </c>
      <c r="G97" s="58">
        <v>3369.3199999999997</v>
      </c>
      <c r="H97" s="21">
        <v>673864</v>
      </c>
    </row>
    <row r="98" spans="1:8" x14ac:dyDescent="0.25">
      <c r="A98" s="77"/>
      <c r="B98" s="56"/>
      <c r="C98" s="57"/>
      <c r="D98" s="18" t="s">
        <v>142</v>
      </c>
      <c r="E98" s="19" t="s">
        <v>143</v>
      </c>
      <c r="F98" s="20">
        <v>62</v>
      </c>
      <c r="G98" s="58">
        <v>5828.02</v>
      </c>
      <c r="H98" s="21">
        <v>361337.24000000005</v>
      </c>
    </row>
    <row r="99" spans="1:8" x14ac:dyDescent="0.25">
      <c r="A99" s="77"/>
      <c r="B99" s="56"/>
      <c r="C99" s="57"/>
      <c r="D99" s="18" t="s">
        <v>150</v>
      </c>
      <c r="E99" s="19" t="s">
        <v>151</v>
      </c>
      <c r="F99" s="20">
        <v>15</v>
      </c>
      <c r="G99" s="58">
        <v>2914.0099999999998</v>
      </c>
      <c r="H99" s="21">
        <v>43710.149999999994</v>
      </c>
    </row>
    <row r="100" spans="1:8" ht="24" x14ac:dyDescent="0.25">
      <c r="A100" s="77"/>
      <c r="B100" s="56"/>
      <c r="C100" s="57"/>
      <c r="D100" s="18" t="s">
        <v>152</v>
      </c>
      <c r="E100" s="19" t="s">
        <v>153</v>
      </c>
      <c r="F100" s="20">
        <v>18</v>
      </c>
      <c r="G100" s="58">
        <v>5463.77</v>
      </c>
      <c r="H100" s="21">
        <v>98347.860000000015</v>
      </c>
    </row>
    <row r="101" spans="1:8" x14ac:dyDescent="0.25">
      <c r="A101" s="77"/>
      <c r="B101" s="56"/>
      <c r="C101" s="57"/>
      <c r="D101" s="18" t="s">
        <v>154</v>
      </c>
      <c r="E101" s="19" t="s">
        <v>155</v>
      </c>
      <c r="F101" s="20">
        <v>15</v>
      </c>
      <c r="G101" s="58">
        <v>3460.39</v>
      </c>
      <c r="H101" s="21">
        <v>51905.85</v>
      </c>
    </row>
    <row r="102" spans="1:8" ht="24" x14ac:dyDescent="0.25">
      <c r="A102" s="77"/>
      <c r="B102" s="56"/>
      <c r="C102" s="57"/>
      <c r="D102" s="18" t="s">
        <v>156</v>
      </c>
      <c r="E102" s="19" t="s">
        <v>157</v>
      </c>
      <c r="F102" s="20">
        <v>23</v>
      </c>
      <c r="G102" s="58">
        <v>5919.08</v>
      </c>
      <c r="H102" s="21">
        <v>136138.84</v>
      </c>
    </row>
    <row r="103" spans="1:8" x14ac:dyDescent="0.25">
      <c r="A103" s="77"/>
      <c r="B103" s="56"/>
      <c r="C103" s="57"/>
      <c r="D103" s="18" t="s">
        <v>158</v>
      </c>
      <c r="E103" s="19" t="s">
        <v>159</v>
      </c>
      <c r="F103" s="20">
        <v>7</v>
      </c>
      <c r="G103" s="58">
        <v>3460.39</v>
      </c>
      <c r="H103" s="21">
        <v>24222.73</v>
      </c>
    </row>
    <row r="104" spans="1:8" ht="24" x14ac:dyDescent="0.25">
      <c r="A104" s="77"/>
      <c r="B104" s="56"/>
      <c r="C104" s="57"/>
      <c r="D104" s="18" t="s">
        <v>160</v>
      </c>
      <c r="E104" s="19" t="s">
        <v>161</v>
      </c>
      <c r="F104" s="20">
        <v>6</v>
      </c>
      <c r="G104" s="58">
        <v>5919.08</v>
      </c>
      <c r="H104" s="21">
        <v>35514.479999999996</v>
      </c>
    </row>
    <row r="105" spans="1:8" x14ac:dyDescent="0.25">
      <c r="A105" s="77"/>
      <c r="B105" s="56"/>
      <c r="C105" s="57"/>
      <c r="D105" s="18" t="s">
        <v>162</v>
      </c>
      <c r="E105" s="19" t="s">
        <v>163</v>
      </c>
      <c r="F105" s="20">
        <v>15</v>
      </c>
      <c r="G105" s="58">
        <v>3096.13</v>
      </c>
      <c r="H105" s="21">
        <v>46441.950000000004</v>
      </c>
    </row>
    <row r="106" spans="1:8" x14ac:dyDescent="0.25">
      <c r="A106" s="77"/>
      <c r="B106" s="56"/>
      <c r="C106" s="59" t="s">
        <v>327</v>
      </c>
      <c r="D106" s="60"/>
      <c r="E106" s="60"/>
      <c r="F106" s="61">
        <v>633</v>
      </c>
      <c r="G106" s="62"/>
      <c r="H106" s="63">
        <v>2395588.06</v>
      </c>
    </row>
    <row r="107" spans="1:8" x14ac:dyDescent="0.25">
      <c r="A107" s="76">
        <v>6</v>
      </c>
      <c r="B107" s="53">
        <v>430333</v>
      </c>
      <c r="C107" s="19" t="s">
        <v>334</v>
      </c>
      <c r="D107" s="18" t="s">
        <v>110</v>
      </c>
      <c r="E107" s="19" t="s">
        <v>111</v>
      </c>
      <c r="F107" s="20">
        <v>12</v>
      </c>
      <c r="G107" s="58">
        <v>3157.92</v>
      </c>
      <c r="H107" s="21">
        <v>37895.040000000001</v>
      </c>
    </row>
    <row r="108" spans="1:8" x14ac:dyDescent="0.25">
      <c r="A108" s="77"/>
      <c r="B108" s="56"/>
      <c r="C108" s="57"/>
      <c r="D108" s="18" t="s">
        <v>112</v>
      </c>
      <c r="E108" s="19" t="s">
        <v>113</v>
      </c>
      <c r="F108" s="20">
        <v>2</v>
      </c>
      <c r="G108" s="58">
        <v>5944.32</v>
      </c>
      <c r="H108" s="21">
        <v>11888.64</v>
      </c>
    </row>
    <row r="109" spans="1:8" x14ac:dyDescent="0.25">
      <c r="A109" s="77"/>
      <c r="B109" s="56"/>
      <c r="C109" s="57"/>
      <c r="D109" s="18" t="s">
        <v>114</v>
      </c>
      <c r="E109" s="19" t="s">
        <v>115</v>
      </c>
      <c r="F109" s="20">
        <v>930</v>
      </c>
      <c r="G109" s="58">
        <v>2972.16</v>
      </c>
      <c r="H109" s="21">
        <v>2764108.8</v>
      </c>
    </row>
    <row r="110" spans="1:8" x14ac:dyDescent="0.25">
      <c r="A110" s="77"/>
      <c r="B110" s="56"/>
      <c r="C110" s="57"/>
      <c r="D110" s="18" t="s">
        <v>116</v>
      </c>
      <c r="E110" s="19" t="s">
        <v>117</v>
      </c>
      <c r="F110" s="20">
        <v>17</v>
      </c>
      <c r="G110" s="58">
        <v>5944.32</v>
      </c>
      <c r="H110" s="21">
        <v>101053.44</v>
      </c>
    </row>
    <row r="111" spans="1:8" x14ac:dyDescent="0.25">
      <c r="A111" s="77"/>
      <c r="B111" s="56"/>
      <c r="C111" s="57"/>
      <c r="D111" s="18" t="s">
        <v>118</v>
      </c>
      <c r="E111" s="19" t="s">
        <v>119</v>
      </c>
      <c r="F111" s="20">
        <v>10</v>
      </c>
      <c r="G111" s="58">
        <v>3157.92</v>
      </c>
      <c r="H111" s="21">
        <v>31579.200000000001</v>
      </c>
    </row>
    <row r="112" spans="1:8" x14ac:dyDescent="0.25">
      <c r="A112" s="77"/>
      <c r="B112" s="56"/>
      <c r="C112" s="57"/>
      <c r="D112" s="18" t="s">
        <v>120</v>
      </c>
      <c r="E112" s="19" t="s">
        <v>121</v>
      </c>
      <c r="F112" s="20">
        <v>500</v>
      </c>
      <c r="G112" s="58">
        <v>3157.92</v>
      </c>
      <c r="H112" s="21">
        <v>1578960</v>
      </c>
    </row>
    <row r="113" spans="1:8" x14ac:dyDescent="0.25">
      <c r="A113" s="77"/>
      <c r="B113" s="56"/>
      <c r="C113" s="57"/>
      <c r="D113" s="18" t="s">
        <v>124</v>
      </c>
      <c r="E113" s="19" t="s">
        <v>125</v>
      </c>
      <c r="F113" s="20">
        <v>10</v>
      </c>
      <c r="G113" s="58">
        <v>3157.92</v>
      </c>
      <c r="H113" s="21">
        <v>31579.200000000001</v>
      </c>
    </row>
    <row r="114" spans="1:8" x14ac:dyDescent="0.25">
      <c r="A114" s="77"/>
      <c r="B114" s="56"/>
      <c r="C114" s="57"/>
      <c r="D114" s="18" t="s">
        <v>126</v>
      </c>
      <c r="E114" s="19" t="s">
        <v>127</v>
      </c>
      <c r="F114" s="20">
        <v>20</v>
      </c>
      <c r="G114" s="58">
        <v>3157.92</v>
      </c>
      <c r="H114" s="21">
        <v>63158.400000000001</v>
      </c>
    </row>
    <row r="115" spans="1:8" x14ac:dyDescent="0.25">
      <c r="A115" s="77"/>
      <c r="B115" s="56"/>
      <c r="C115" s="57"/>
      <c r="D115" s="18" t="s">
        <v>132</v>
      </c>
      <c r="E115" s="19" t="s">
        <v>133</v>
      </c>
      <c r="F115" s="20">
        <v>8</v>
      </c>
      <c r="G115" s="58">
        <v>2972.16</v>
      </c>
      <c r="H115" s="21">
        <v>23777.279999999999</v>
      </c>
    </row>
    <row r="116" spans="1:8" x14ac:dyDescent="0.25">
      <c r="A116" s="77"/>
      <c r="B116" s="56"/>
      <c r="C116" s="57"/>
      <c r="D116" s="18" t="s">
        <v>134</v>
      </c>
      <c r="E116" s="19" t="s">
        <v>135</v>
      </c>
      <c r="F116" s="20">
        <v>5</v>
      </c>
      <c r="G116" s="58">
        <v>5758.56</v>
      </c>
      <c r="H116" s="21">
        <v>28792.800000000003</v>
      </c>
    </row>
    <row r="117" spans="1:8" x14ac:dyDescent="0.25">
      <c r="A117" s="77"/>
      <c r="B117" s="56"/>
      <c r="C117" s="57"/>
      <c r="D117" s="18" t="s">
        <v>136</v>
      </c>
      <c r="E117" s="19" t="s">
        <v>137</v>
      </c>
      <c r="F117" s="20">
        <v>50</v>
      </c>
      <c r="G117" s="58">
        <v>3157.92</v>
      </c>
      <c r="H117" s="21">
        <v>157896</v>
      </c>
    </row>
    <row r="118" spans="1:8" x14ac:dyDescent="0.25">
      <c r="A118" s="77"/>
      <c r="B118" s="56"/>
      <c r="C118" s="57"/>
      <c r="D118" s="18" t="s">
        <v>138</v>
      </c>
      <c r="E118" s="19" t="s">
        <v>139</v>
      </c>
      <c r="F118" s="20">
        <v>110</v>
      </c>
      <c r="G118" s="58">
        <v>5944.32</v>
      </c>
      <c r="H118" s="21">
        <v>653875.19999999995</v>
      </c>
    </row>
    <row r="119" spans="1:8" x14ac:dyDescent="0.25">
      <c r="A119" s="77"/>
      <c r="B119" s="56"/>
      <c r="C119" s="57"/>
      <c r="D119" s="18" t="s">
        <v>140</v>
      </c>
      <c r="E119" s="19" t="s">
        <v>141</v>
      </c>
      <c r="F119" s="20">
        <v>996</v>
      </c>
      <c r="G119" s="58">
        <v>3436.56</v>
      </c>
      <c r="H119" s="21">
        <v>3422813.76</v>
      </c>
    </row>
    <row r="120" spans="1:8" x14ac:dyDescent="0.25">
      <c r="A120" s="77"/>
      <c r="B120" s="56"/>
      <c r="C120" s="57"/>
      <c r="D120" s="18" t="s">
        <v>142</v>
      </c>
      <c r="E120" s="19" t="s">
        <v>143</v>
      </c>
      <c r="F120" s="20">
        <v>250</v>
      </c>
      <c r="G120" s="58">
        <v>5944.32</v>
      </c>
      <c r="H120" s="21">
        <v>1486080</v>
      </c>
    </row>
    <row r="121" spans="1:8" x14ac:dyDescent="0.25">
      <c r="A121" s="77"/>
      <c r="B121" s="56"/>
      <c r="C121" s="57"/>
      <c r="D121" s="18" t="s">
        <v>144</v>
      </c>
      <c r="E121" s="19" t="s">
        <v>145</v>
      </c>
      <c r="F121" s="20">
        <v>10</v>
      </c>
      <c r="G121" s="58">
        <v>5944.32</v>
      </c>
      <c r="H121" s="21">
        <v>59443.199999999997</v>
      </c>
    </row>
    <row r="122" spans="1:8" x14ac:dyDescent="0.25">
      <c r="A122" s="77"/>
      <c r="B122" s="56"/>
      <c r="C122" s="57"/>
      <c r="D122" s="18" t="s">
        <v>146</v>
      </c>
      <c r="E122" s="19" t="s">
        <v>147</v>
      </c>
      <c r="F122" s="20">
        <v>21</v>
      </c>
      <c r="G122" s="58">
        <v>3157.92</v>
      </c>
      <c r="H122" s="21">
        <v>66316.320000000007</v>
      </c>
    </row>
    <row r="123" spans="1:8" x14ac:dyDescent="0.25">
      <c r="A123" s="77"/>
      <c r="B123" s="56"/>
      <c r="C123" s="57"/>
      <c r="D123" s="18" t="s">
        <v>148</v>
      </c>
      <c r="E123" s="19" t="s">
        <v>149</v>
      </c>
      <c r="F123" s="20">
        <v>12</v>
      </c>
      <c r="G123" s="58">
        <v>2972.16</v>
      </c>
      <c r="H123" s="21">
        <v>35665.919999999998</v>
      </c>
    </row>
    <row r="124" spans="1:8" x14ac:dyDescent="0.25">
      <c r="A124" s="77"/>
      <c r="B124" s="56"/>
      <c r="C124" s="57"/>
      <c r="D124" s="18" t="s">
        <v>150</v>
      </c>
      <c r="E124" s="19" t="s">
        <v>151</v>
      </c>
      <c r="F124" s="20">
        <v>70</v>
      </c>
      <c r="G124" s="58">
        <v>2972.16</v>
      </c>
      <c r="H124" s="21">
        <v>208051.19999999998</v>
      </c>
    </row>
    <row r="125" spans="1:8" ht="24" x14ac:dyDescent="0.25">
      <c r="A125" s="77"/>
      <c r="B125" s="56"/>
      <c r="C125" s="57"/>
      <c r="D125" s="18" t="s">
        <v>152</v>
      </c>
      <c r="E125" s="19" t="s">
        <v>153</v>
      </c>
      <c r="F125" s="20">
        <v>30</v>
      </c>
      <c r="G125" s="58">
        <v>5572.8</v>
      </c>
      <c r="H125" s="21">
        <v>167184</v>
      </c>
    </row>
    <row r="126" spans="1:8" x14ac:dyDescent="0.25">
      <c r="A126" s="77"/>
      <c r="B126" s="56"/>
      <c r="C126" s="57"/>
      <c r="D126" s="18" t="s">
        <v>154</v>
      </c>
      <c r="E126" s="19" t="s">
        <v>155</v>
      </c>
      <c r="F126" s="20">
        <v>100</v>
      </c>
      <c r="G126" s="58">
        <v>3529.44</v>
      </c>
      <c r="H126" s="21">
        <v>352944</v>
      </c>
    </row>
    <row r="127" spans="1:8" ht="24" x14ac:dyDescent="0.25">
      <c r="A127" s="77"/>
      <c r="B127" s="56"/>
      <c r="C127" s="57"/>
      <c r="D127" s="18" t="s">
        <v>156</v>
      </c>
      <c r="E127" s="19" t="s">
        <v>157</v>
      </c>
      <c r="F127" s="20">
        <v>50</v>
      </c>
      <c r="G127" s="58">
        <v>6037.2</v>
      </c>
      <c r="H127" s="21">
        <v>301860</v>
      </c>
    </row>
    <row r="128" spans="1:8" x14ac:dyDescent="0.25">
      <c r="A128" s="77"/>
      <c r="B128" s="56"/>
      <c r="C128" s="57"/>
      <c r="D128" s="18" t="s">
        <v>158</v>
      </c>
      <c r="E128" s="19" t="s">
        <v>159</v>
      </c>
      <c r="F128" s="20">
        <v>29</v>
      </c>
      <c r="G128" s="58">
        <v>3529.44</v>
      </c>
      <c r="H128" s="21">
        <v>102353.76</v>
      </c>
    </row>
    <row r="129" spans="1:8" ht="24" x14ac:dyDescent="0.25">
      <c r="A129" s="77"/>
      <c r="B129" s="56"/>
      <c r="C129" s="57"/>
      <c r="D129" s="18" t="s">
        <v>160</v>
      </c>
      <c r="E129" s="19" t="s">
        <v>161</v>
      </c>
      <c r="F129" s="20">
        <v>60</v>
      </c>
      <c r="G129" s="58">
        <v>6037.2</v>
      </c>
      <c r="H129" s="21">
        <v>362232</v>
      </c>
    </row>
    <row r="130" spans="1:8" x14ac:dyDescent="0.25">
      <c r="A130" s="77"/>
      <c r="B130" s="56"/>
      <c r="C130" s="57"/>
      <c r="D130" s="18" t="s">
        <v>162</v>
      </c>
      <c r="E130" s="19" t="s">
        <v>163</v>
      </c>
      <c r="F130" s="20">
        <v>3</v>
      </c>
      <c r="G130" s="58">
        <v>3157.92</v>
      </c>
      <c r="H130" s="21">
        <v>9473.76</v>
      </c>
    </row>
    <row r="131" spans="1:8" x14ac:dyDescent="0.25">
      <c r="A131" s="77"/>
      <c r="B131" s="56"/>
      <c r="C131" s="57"/>
      <c r="D131" s="18" t="s">
        <v>164</v>
      </c>
      <c r="E131" s="19" t="s">
        <v>165</v>
      </c>
      <c r="F131" s="20">
        <v>10</v>
      </c>
      <c r="G131" s="58">
        <v>3157.92</v>
      </c>
      <c r="H131" s="21">
        <v>31579.200000000001</v>
      </c>
    </row>
    <row r="132" spans="1:8" x14ac:dyDescent="0.25">
      <c r="A132" s="77"/>
      <c r="B132" s="56"/>
      <c r="C132" s="59" t="s">
        <v>335</v>
      </c>
      <c r="D132" s="60"/>
      <c r="E132" s="60"/>
      <c r="F132" s="61">
        <v>3315</v>
      </c>
      <c r="G132" s="62"/>
      <c r="H132" s="63">
        <v>12090561.119999999</v>
      </c>
    </row>
    <row r="133" spans="1:8" x14ac:dyDescent="0.25">
      <c r="A133" s="76">
        <v>7</v>
      </c>
      <c r="B133" s="53">
        <v>430378</v>
      </c>
      <c r="C133" s="19" t="s">
        <v>342</v>
      </c>
      <c r="D133" s="18" t="s">
        <v>114</v>
      </c>
      <c r="E133" s="19" t="s">
        <v>115</v>
      </c>
      <c r="F133" s="20">
        <v>50</v>
      </c>
      <c r="G133" s="58">
        <v>2972.16</v>
      </c>
      <c r="H133" s="21">
        <v>148608</v>
      </c>
    </row>
    <row r="134" spans="1:8" x14ac:dyDescent="0.25">
      <c r="A134" s="77"/>
      <c r="B134" s="56"/>
      <c r="C134" s="57"/>
      <c r="D134" s="18" t="s">
        <v>140</v>
      </c>
      <c r="E134" s="19" t="s">
        <v>141</v>
      </c>
      <c r="F134" s="20">
        <v>50</v>
      </c>
      <c r="G134" s="58">
        <v>3436.56</v>
      </c>
      <c r="H134" s="21">
        <v>171828</v>
      </c>
    </row>
    <row r="135" spans="1:8" x14ac:dyDescent="0.25">
      <c r="A135" s="77"/>
      <c r="B135" s="56"/>
      <c r="C135" s="59" t="s">
        <v>343</v>
      </c>
      <c r="D135" s="60"/>
      <c r="E135" s="60"/>
      <c r="F135" s="61">
        <v>100</v>
      </c>
      <c r="G135" s="62"/>
      <c r="H135" s="63">
        <v>320436</v>
      </c>
    </row>
    <row r="136" spans="1:8" x14ac:dyDescent="0.25">
      <c r="A136" s="64" t="s">
        <v>281</v>
      </c>
      <c r="B136" s="78"/>
      <c r="C136" s="78"/>
      <c r="D136" s="78"/>
      <c r="E136" s="78"/>
      <c r="F136" s="79">
        <v>17351</v>
      </c>
      <c r="G136" s="80"/>
      <c r="H136" s="81">
        <v>74138607.820000023</v>
      </c>
    </row>
    <row r="280" spans="4:4" x14ac:dyDescent="0.25">
      <c r="D280" s="82"/>
    </row>
    <row r="281" spans="4:4" x14ac:dyDescent="0.25">
      <c r="D281" s="82"/>
    </row>
    <row r="282" spans="4:4" x14ac:dyDescent="0.25">
      <c r="D282" s="82"/>
    </row>
    <row r="283" spans="4:4" x14ac:dyDescent="0.25">
      <c r="D283" s="82"/>
    </row>
    <row r="284" spans="4:4" x14ac:dyDescent="0.25">
      <c r="D284" s="82"/>
    </row>
    <row r="285" spans="4:4" x14ac:dyDescent="0.25">
      <c r="D285" s="82"/>
    </row>
    <row r="286" spans="4:4" x14ac:dyDescent="0.25">
      <c r="D286" s="82"/>
    </row>
    <row r="287" spans="4:4" x14ac:dyDescent="0.25">
      <c r="D287" s="82"/>
    </row>
    <row r="288" spans="4:4" x14ac:dyDescent="0.25">
      <c r="D288" s="82"/>
    </row>
    <row r="289" spans="4:4" x14ac:dyDescent="0.25">
      <c r="D289" s="82"/>
    </row>
    <row r="290" spans="4:4" x14ac:dyDescent="0.25">
      <c r="D290" s="82"/>
    </row>
    <row r="291" spans="4:4" x14ac:dyDescent="0.25">
      <c r="D291" s="82"/>
    </row>
    <row r="292" spans="4:4" x14ac:dyDescent="0.25">
      <c r="D292" s="82"/>
    </row>
    <row r="293" spans="4:4" x14ac:dyDescent="0.25">
      <c r="D293" s="82"/>
    </row>
    <row r="294" spans="4:4" x14ac:dyDescent="0.25">
      <c r="D294" s="82"/>
    </row>
    <row r="295" spans="4:4" x14ac:dyDescent="0.25">
      <c r="D295" s="82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H232"/>
  <sheetViews>
    <sheetView zoomScaleNormal="100" workbookViewId="0">
      <selection activeCell="A102" sqref="A102"/>
    </sheetView>
  </sheetViews>
  <sheetFormatPr defaultRowHeight="12" x14ac:dyDescent="0.25"/>
  <cols>
    <col min="1" max="1" width="6.28515625" style="38" customWidth="1"/>
    <col min="2" max="2" width="10.28515625" style="84" bestFit="1" customWidth="1"/>
    <col min="3" max="3" width="48.42578125" style="39" customWidth="1"/>
    <col min="4" max="4" width="15" style="38" bestFit="1" customWidth="1"/>
    <col min="5" max="5" width="62" style="70" customWidth="1"/>
    <col min="6" max="6" width="16.5703125" style="69" customWidth="1"/>
    <col min="7" max="7" width="14.42578125" style="69" customWidth="1"/>
    <col min="8" max="8" width="15.7109375" style="71" bestFit="1" customWidth="1"/>
    <col min="9" max="60" width="13.85546875" style="38" customWidth="1"/>
    <col min="61" max="62" width="13.85546875" style="2" customWidth="1"/>
    <col min="63" max="16384" width="9.140625" style="2"/>
  </cols>
  <sheetData>
    <row r="1" spans="1:60" x14ac:dyDescent="0.25">
      <c r="F1" s="3" t="s">
        <v>0</v>
      </c>
      <c r="G1" s="3"/>
    </row>
    <row r="2" spans="1:60" ht="27.75" customHeight="1" x14ac:dyDescent="0.25">
      <c r="F2" s="7" t="s">
        <v>1</v>
      </c>
      <c r="G2" s="7"/>
    </row>
    <row r="3" spans="1:60" x14ac:dyDescent="0.25">
      <c r="F3" s="3" t="s">
        <v>2</v>
      </c>
      <c r="G3" s="3"/>
    </row>
    <row r="4" spans="1:60" x14ac:dyDescent="0.25">
      <c r="F4" s="3" t="s">
        <v>3</v>
      </c>
      <c r="G4" s="3"/>
    </row>
    <row r="5" spans="1:60" x14ac:dyDescent="0.25">
      <c r="F5" s="3" t="str">
        <f>'Исследования 2024_Общий'!D5</f>
        <v xml:space="preserve">Кировской области от 29.03.2024 № 4/4 </v>
      </c>
      <c r="G5" s="3"/>
    </row>
    <row r="7" spans="1:60" ht="12.75" customHeight="1" x14ac:dyDescent="0.25">
      <c r="F7" s="11" t="s">
        <v>348</v>
      </c>
      <c r="G7" s="11"/>
      <c r="H7" s="40"/>
      <c r="Z7" s="85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</row>
    <row r="8" spans="1:60" ht="27.75" customHeight="1" x14ac:dyDescent="0.25">
      <c r="F8" s="41" t="s">
        <v>1</v>
      </c>
      <c r="G8" s="41"/>
      <c r="H8" s="40"/>
      <c r="Z8" s="85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x14ac:dyDescent="0.25">
      <c r="F9" s="3" t="s">
        <v>2</v>
      </c>
      <c r="G9" s="11"/>
      <c r="H9" s="40"/>
      <c r="Z9" s="85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F10" s="3" t="s">
        <v>3</v>
      </c>
      <c r="G10" s="11"/>
      <c r="H10" s="40"/>
      <c r="Z10" s="85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</row>
    <row r="11" spans="1:60" x14ac:dyDescent="0.25">
      <c r="F11" s="3" t="str">
        <f>'Исследования 2024_Общий'!D11</f>
        <v>Кировской области от 28.12.2023 № 18/13</v>
      </c>
      <c r="G11" s="72"/>
      <c r="H11" s="73"/>
      <c r="Z11" s="85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ht="17.25" customHeight="1" x14ac:dyDescent="0.25">
      <c r="A13" s="123" t="s">
        <v>349</v>
      </c>
      <c r="B13" s="123"/>
      <c r="C13" s="123"/>
      <c r="D13" s="123"/>
      <c r="E13" s="123"/>
      <c r="F13" s="123"/>
      <c r="G13" s="123"/>
      <c r="H13" s="123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43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B14" s="87"/>
      <c r="C14" s="44"/>
      <c r="D14" s="44"/>
      <c r="E14" s="43"/>
      <c r="F14" s="45"/>
      <c r="G14" s="45"/>
      <c r="H14" s="7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ht="24" x14ac:dyDescent="0.25">
      <c r="A15" s="13" t="s">
        <v>284</v>
      </c>
      <c r="B15" s="88" t="s">
        <v>285</v>
      </c>
      <c r="C15" s="13" t="s">
        <v>286</v>
      </c>
      <c r="D15" s="13" t="s">
        <v>7</v>
      </c>
      <c r="E15" s="14" t="s">
        <v>8</v>
      </c>
      <c r="F15" s="15" t="s">
        <v>9</v>
      </c>
      <c r="G15" s="75" t="s">
        <v>287</v>
      </c>
      <c r="H15" s="16" t="s">
        <v>10</v>
      </c>
    </row>
    <row r="16" spans="1:60" x14ac:dyDescent="0.25">
      <c r="A16" s="52">
        <v>1</v>
      </c>
      <c r="B16" s="53">
        <v>430004</v>
      </c>
      <c r="C16" s="19" t="s">
        <v>290</v>
      </c>
      <c r="D16" s="18" t="s">
        <v>172</v>
      </c>
      <c r="E16" s="19" t="s">
        <v>173</v>
      </c>
      <c r="F16" s="20">
        <v>1200</v>
      </c>
      <c r="G16" s="54">
        <v>637.07000000000005</v>
      </c>
      <c r="H16" s="21">
        <v>764484.00000000012</v>
      </c>
    </row>
    <row r="17" spans="1:8" x14ac:dyDescent="0.25">
      <c r="A17" s="55"/>
      <c r="B17" s="56"/>
      <c r="C17" s="57"/>
      <c r="D17" s="18" t="s">
        <v>176</v>
      </c>
      <c r="E17" s="19" t="s">
        <v>177</v>
      </c>
      <c r="F17" s="20">
        <v>50</v>
      </c>
      <c r="G17" s="58">
        <v>637.07000000000005</v>
      </c>
      <c r="H17" s="21">
        <v>31853.500000000004</v>
      </c>
    </row>
    <row r="18" spans="1:8" ht="24" x14ac:dyDescent="0.25">
      <c r="A18" s="55"/>
      <c r="B18" s="56"/>
      <c r="C18" s="57"/>
      <c r="D18" s="18" t="s">
        <v>180</v>
      </c>
      <c r="E18" s="19" t="s">
        <v>181</v>
      </c>
      <c r="F18" s="20">
        <v>200</v>
      </c>
      <c r="G18" s="58">
        <v>637.07000000000005</v>
      </c>
      <c r="H18" s="21">
        <v>127414.00000000001</v>
      </c>
    </row>
    <row r="19" spans="1:8" x14ac:dyDescent="0.25">
      <c r="A19" s="55"/>
      <c r="B19" s="56"/>
      <c r="C19" s="57"/>
      <c r="D19" s="18" t="s">
        <v>192</v>
      </c>
      <c r="E19" s="19" t="s">
        <v>193</v>
      </c>
      <c r="F19" s="20">
        <v>1150</v>
      </c>
      <c r="G19" s="58">
        <v>637.07000000000005</v>
      </c>
      <c r="H19" s="21">
        <v>732630.5</v>
      </c>
    </row>
    <row r="20" spans="1:8" x14ac:dyDescent="0.25">
      <c r="A20" s="55"/>
      <c r="B20" s="56"/>
      <c r="C20" s="57"/>
      <c r="D20" s="18" t="s">
        <v>196</v>
      </c>
      <c r="E20" s="19" t="s">
        <v>197</v>
      </c>
      <c r="F20" s="20">
        <v>430</v>
      </c>
      <c r="G20" s="58">
        <v>637.07000000000005</v>
      </c>
      <c r="H20" s="21">
        <v>273940.10000000003</v>
      </c>
    </row>
    <row r="21" spans="1:8" x14ac:dyDescent="0.25">
      <c r="A21" s="55"/>
      <c r="B21" s="56"/>
      <c r="C21" s="57"/>
      <c r="D21" s="18" t="s">
        <v>198</v>
      </c>
      <c r="E21" s="19" t="s">
        <v>199</v>
      </c>
      <c r="F21" s="20">
        <v>850</v>
      </c>
      <c r="G21" s="58">
        <v>637.07000000000005</v>
      </c>
      <c r="H21" s="21">
        <v>541509.5</v>
      </c>
    </row>
    <row r="22" spans="1:8" x14ac:dyDescent="0.25">
      <c r="A22" s="55"/>
      <c r="B22" s="56"/>
      <c r="C22" s="59" t="s">
        <v>291</v>
      </c>
      <c r="D22" s="60"/>
      <c r="E22" s="60"/>
      <c r="F22" s="61">
        <v>3880</v>
      </c>
      <c r="G22" s="62"/>
      <c r="H22" s="63">
        <v>2471831.6</v>
      </c>
    </row>
    <row r="23" spans="1:8" x14ac:dyDescent="0.25">
      <c r="A23" s="52">
        <v>2</v>
      </c>
      <c r="B23" s="53">
        <v>430014</v>
      </c>
      <c r="C23" s="19" t="s">
        <v>294</v>
      </c>
      <c r="D23" s="18" t="s">
        <v>172</v>
      </c>
      <c r="E23" s="19" t="s">
        <v>173</v>
      </c>
      <c r="F23" s="20">
        <v>670</v>
      </c>
      <c r="G23" s="58">
        <v>637.07000000000005</v>
      </c>
      <c r="H23" s="21">
        <v>426836.9</v>
      </c>
    </row>
    <row r="24" spans="1:8" x14ac:dyDescent="0.25">
      <c r="A24" s="55"/>
      <c r="B24" s="56"/>
      <c r="C24" s="57"/>
      <c r="D24" s="18" t="s">
        <v>176</v>
      </c>
      <c r="E24" s="19" t="s">
        <v>177</v>
      </c>
      <c r="F24" s="20">
        <v>20</v>
      </c>
      <c r="G24" s="58">
        <v>637.07000000000005</v>
      </c>
      <c r="H24" s="21">
        <v>12741.400000000001</v>
      </c>
    </row>
    <row r="25" spans="1:8" x14ac:dyDescent="0.25">
      <c r="A25" s="55"/>
      <c r="B25" s="56"/>
      <c r="C25" s="57"/>
      <c r="D25" s="18" t="s">
        <v>186</v>
      </c>
      <c r="E25" s="19" t="s">
        <v>187</v>
      </c>
      <c r="F25" s="20">
        <v>20</v>
      </c>
      <c r="G25" s="58">
        <v>637.07000000000005</v>
      </c>
      <c r="H25" s="21">
        <v>12741.400000000001</v>
      </c>
    </row>
    <row r="26" spans="1:8" x14ac:dyDescent="0.25">
      <c r="A26" s="55"/>
      <c r="B26" s="56"/>
      <c r="C26" s="57"/>
      <c r="D26" s="18" t="s">
        <v>188</v>
      </c>
      <c r="E26" s="19" t="s">
        <v>189</v>
      </c>
      <c r="F26" s="20">
        <v>20</v>
      </c>
      <c r="G26" s="58">
        <v>637.07000000000005</v>
      </c>
      <c r="H26" s="21">
        <v>12741.400000000001</v>
      </c>
    </row>
    <row r="27" spans="1:8" ht="24" x14ac:dyDescent="0.25">
      <c r="A27" s="55"/>
      <c r="B27" s="56"/>
      <c r="C27" s="57"/>
      <c r="D27" s="18" t="s">
        <v>194</v>
      </c>
      <c r="E27" s="19" t="s">
        <v>195</v>
      </c>
      <c r="F27" s="20">
        <v>400</v>
      </c>
      <c r="G27" s="58">
        <v>637.07000000000005</v>
      </c>
      <c r="H27" s="21">
        <v>254828.00000000003</v>
      </c>
    </row>
    <row r="28" spans="1:8" x14ac:dyDescent="0.25">
      <c r="A28" s="55"/>
      <c r="B28" s="56"/>
      <c r="C28" s="57"/>
      <c r="D28" s="18" t="s">
        <v>196</v>
      </c>
      <c r="E28" s="19" t="s">
        <v>197</v>
      </c>
      <c r="F28" s="20">
        <v>150</v>
      </c>
      <c r="G28" s="58">
        <v>637.07000000000005</v>
      </c>
      <c r="H28" s="21">
        <v>95560.500000000015</v>
      </c>
    </row>
    <row r="29" spans="1:8" x14ac:dyDescent="0.25">
      <c r="A29" s="55"/>
      <c r="B29" s="56"/>
      <c r="C29" s="57"/>
      <c r="D29" s="18" t="s">
        <v>198</v>
      </c>
      <c r="E29" s="19" t="s">
        <v>199</v>
      </c>
      <c r="F29" s="20">
        <v>200</v>
      </c>
      <c r="G29" s="58">
        <v>637.07000000000005</v>
      </c>
      <c r="H29" s="21">
        <v>127414.00000000001</v>
      </c>
    </row>
    <row r="30" spans="1:8" x14ac:dyDescent="0.25">
      <c r="A30" s="55"/>
      <c r="B30" s="56"/>
      <c r="C30" s="59" t="s">
        <v>295</v>
      </c>
      <c r="D30" s="60"/>
      <c r="E30" s="60"/>
      <c r="F30" s="61">
        <v>1480</v>
      </c>
      <c r="G30" s="62"/>
      <c r="H30" s="63">
        <v>942863.60000000009</v>
      </c>
    </row>
    <row r="31" spans="1:8" x14ac:dyDescent="0.25">
      <c r="A31" s="52">
        <v>3</v>
      </c>
      <c r="B31" s="53">
        <v>430037</v>
      </c>
      <c r="C31" s="19" t="s">
        <v>296</v>
      </c>
      <c r="D31" s="18" t="s">
        <v>172</v>
      </c>
      <c r="E31" s="19" t="s">
        <v>173</v>
      </c>
      <c r="F31" s="20">
        <v>3356</v>
      </c>
      <c r="G31" s="58">
        <v>637.07000000000005</v>
      </c>
      <c r="H31" s="21">
        <v>2138006.9200000004</v>
      </c>
    </row>
    <row r="32" spans="1:8" x14ac:dyDescent="0.25">
      <c r="A32" s="55"/>
      <c r="B32" s="56"/>
      <c r="C32" s="57"/>
      <c r="D32" s="18" t="s">
        <v>174</v>
      </c>
      <c r="E32" s="19" t="s">
        <v>175</v>
      </c>
      <c r="F32" s="20">
        <v>5</v>
      </c>
      <c r="G32" s="58">
        <v>2770.42</v>
      </c>
      <c r="H32" s="21">
        <v>13852.1</v>
      </c>
    </row>
    <row r="33" spans="1:8" x14ac:dyDescent="0.25">
      <c r="A33" s="55"/>
      <c r="B33" s="56"/>
      <c r="C33" s="57"/>
      <c r="D33" s="18" t="s">
        <v>176</v>
      </c>
      <c r="E33" s="19" t="s">
        <v>177</v>
      </c>
      <c r="F33" s="20">
        <v>16</v>
      </c>
      <c r="G33" s="58">
        <v>637.07000000000005</v>
      </c>
      <c r="H33" s="21">
        <v>10193.120000000001</v>
      </c>
    </row>
    <row r="34" spans="1:8" x14ac:dyDescent="0.25">
      <c r="A34" s="55"/>
      <c r="B34" s="56"/>
      <c r="C34" s="57"/>
      <c r="D34" s="18" t="s">
        <v>182</v>
      </c>
      <c r="E34" s="19" t="s">
        <v>183</v>
      </c>
      <c r="F34" s="20">
        <v>15</v>
      </c>
      <c r="G34" s="58">
        <v>637.07000000000005</v>
      </c>
      <c r="H34" s="21">
        <v>9556.0500000000011</v>
      </c>
    </row>
    <row r="35" spans="1:8" x14ac:dyDescent="0.25">
      <c r="A35" s="55"/>
      <c r="B35" s="56"/>
      <c r="C35" s="57"/>
      <c r="D35" s="18" t="s">
        <v>184</v>
      </c>
      <c r="E35" s="19" t="s">
        <v>185</v>
      </c>
      <c r="F35" s="20">
        <v>50</v>
      </c>
      <c r="G35" s="58">
        <v>637.07000000000005</v>
      </c>
      <c r="H35" s="21">
        <v>31853.500000000004</v>
      </c>
    </row>
    <row r="36" spans="1:8" x14ac:dyDescent="0.25">
      <c r="A36" s="55"/>
      <c r="B36" s="56"/>
      <c r="C36" s="57"/>
      <c r="D36" s="18" t="s">
        <v>188</v>
      </c>
      <c r="E36" s="19" t="s">
        <v>189</v>
      </c>
      <c r="F36" s="20">
        <v>15</v>
      </c>
      <c r="G36" s="58">
        <v>637.07000000000005</v>
      </c>
      <c r="H36" s="21">
        <v>9556.0500000000011</v>
      </c>
    </row>
    <row r="37" spans="1:8" ht="24" x14ac:dyDescent="0.25">
      <c r="A37" s="55"/>
      <c r="B37" s="56"/>
      <c r="C37" s="57"/>
      <c r="D37" s="18" t="s">
        <v>194</v>
      </c>
      <c r="E37" s="19" t="s">
        <v>195</v>
      </c>
      <c r="F37" s="20">
        <v>4108</v>
      </c>
      <c r="G37" s="58">
        <v>637.07000000000005</v>
      </c>
      <c r="H37" s="21">
        <v>2617083.56</v>
      </c>
    </row>
    <row r="38" spans="1:8" x14ac:dyDescent="0.25">
      <c r="A38" s="55"/>
      <c r="B38" s="56"/>
      <c r="C38" s="57"/>
      <c r="D38" s="18" t="s">
        <v>196</v>
      </c>
      <c r="E38" s="19" t="s">
        <v>197</v>
      </c>
      <c r="F38" s="20">
        <v>266</v>
      </c>
      <c r="G38" s="58">
        <v>637.07000000000005</v>
      </c>
      <c r="H38" s="21">
        <v>169460.62000000002</v>
      </c>
    </row>
    <row r="39" spans="1:8" x14ac:dyDescent="0.25">
      <c r="A39" s="55"/>
      <c r="B39" s="56"/>
      <c r="C39" s="57"/>
      <c r="D39" s="18" t="s">
        <v>198</v>
      </c>
      <c r="E39" s="19" t="s">
        <v>199</v>
      </c>
      <c r="F39" s="20">
        <v>232</v>
      </c>
      <c r="G39" s="58">
        <v>637.07000000000005</v>
      </c>
      <c r="H39" s="21">
        <v>147800.24000000002</v>
      </c>
    </row>
    <row r="40" spans="1:8" x14ac:dyDescent="0.25">
      <c r="A40" s="55"/>
      <c r="B40" s="56"/>
      <c r="C40" s="59" t="s">
        <v>297</v>
      </c>
      <c r="D40" s="60"/>
      <c r="E40" s="60"/>
      <c r="F40" s="61">
        <v>8063</v>
      </c>
      <c r="G40" s="62"/>
      <c r="H40" s="63">
        <v>5147362.1600000011</v>
      </c>
    </row>
    <row r="41" spans="1:8" ht="24" x14ac:dyDescent="0.25">
      <c r="A41" s="52">
        <v>4</v>
      </c>
      <c r="B41" s="53">
        <v>430038</v>
      </c>
      <c r="C41" s="19" t="s">
        <v>298</v>
      </c>
      <c r="D41" s="18" t="s">
        <v>172</v>
      </c>
      <c r="E41" s="19" t="s">
        <v>173</v>
      </c>
      <c r="F41" s="20">
        <v>1570</v>
      </c>
      <c r="G41" s="58">
        <v>637.07000000000005</v>
      </c>
      <c r="H41" s="21">
        <v>1000199.9</v>
      </c>
    </row>
    <row r="42" spans="1:8" x14ac:dyDescent="0.25">
      <c r="A42" s="55"/>
      <c r="B42" s="56"/>
      <c r="C42" s="59" t="s">
        <v>299</v>
      </c>
      <c r="D42" s="60"/>
      <c r="E42" s="60"/>
      <c r="F42" s="61">
        <v>1570</v>
      </c>
      <c r="G42" s="62"/>
      <c r="H42" s="63">
        <v>1000199.9</v>
      </c>
    </row>
    <row r="43" spans="1:8" x14ac:dyDescent="0.25">
      <c r="A43" s="52">
        <v>5</v>
      </c>
      <c r="B43" s="53">
        <v>430042</v>
      </c>
      <c r="C43" s="19" t="s">
        <v>300</v>
      </c>
      <c r="D43" s="18" t="s">
        <v>172</v>
      </c>
      <c r="E43" s="19" t="s">
        <v>173</v>
      </c>
      <c r="F43" s="20">
        <v>1408</v>
      </c>
      <c r="G43" s="58">
        <v>637.07000000000005</v>
      </c>
      <c r="H43" s="21">
        <v>896994.56</v>
      </c>
    </row>
    <row r="44" spans="1:8" x14ac:dyDescent="0.25">
      <c r="A44" s="55"/>
      <c r="B44" s="56"/>
      <c r="C44" s="57"/>
      <c r="D44" s="18" t="s">
        <v>198</v>
      </c>
      <c r="E44" s="19" t="s">
        <v>199</v>
      </c>
      <c r="F44" s="20">
        <v>666</v>
      </c>
      <c r="G44" s="58">
        <v>637.07000000000005</v>
      </c>
      <c r="H44" s="21">
        <v>424288.62000000005</v>
      </c>
    </row>
    <row r="45" spans="1:8" x14ac:dyDescent="0.25">
      <c r="A45" s="55"/>
      <c r="B45" s="56"/>
      <c r="C45" s="59" t="s">
        <v>301</v>
      </c>
      <c r="D45" s="60"/>
      <c r="E45" s="60"/>
      <c r="F45" s="61">
        <v>2074</v>
      </c>
      <c r="G45" s="62"/>
      <c r="H45" s="63">
        <v>1321283.1800000002</v>
      </c>
    </row>
    <row r="46" spans="1:8" ht="24" x14ac:dyDescent="0.25">
      <c r="A46" s="52">
        <v>6</v>
      </c>
      <c r="B46" s="53">
        <v>430047</v>
      </c>
      <c r="C46" s="19" t="s">
        <v>302</v>
      </c>
      <c r="D46" s="18" t="s">
        <v>186</v>
      </c>
      <c r="E46" s="19" t="s">
        <v>187</v>
      </c>
      <c r="F46" s="20">
        <v>5</v>
      </c>
      <c r="G46" s="58">
        <v>637.07000000000005</v>
      </c>
      <c r="H46" s="21">
        <v>3185.3500000000004</v>
      </c>
    </row>
    <row r="47" spans="1:8" x14ac:dyDescent="0.25">
      <c r="A47" s="55"/>
      <c r="B47" s="56"/>
      <c r="C47" s="57"/>
      <c r="D47" s="18" t="s">
        <v>188</v>
      </c>
      <c r="E47" s="19" t="s">
        <v>189</v>
      </c>
      <c r="F47" s="20">
        <v>5</v>
      </c>
      <c r="G47" s="58">
        <v>637.07000000000005</v>
      </c>
      <c r="H47" s="21">
        <v>3185.3500000000004</v>
      </c>
    </row>
    <row r="48" spans="1:8" x14ac:dyDescent="0.25">
      <c r="A48" s="55"/>
      <c r="B48" s="56"/>
      <c r="C48" s="57"/>
      <c r="D48" s="18" t="s">
        <v>198</v>
      </c>
      <c r="E48" s="19" t="s">
        <v>199</v>
      </c>
      <c r="F48" s="20">
        <v>5</v>
      </c>
      <c r="G48" s="58">
        <v>637.07000000000005</v>
      </c>
      <c r="H48" s="21">
        <v>3185.3500000000004</v>
      </c>
    </row>
    <row r="49" spans="1:8" x14ac:dyDescent="0.25">
      <c r="A49" s="55"/>
      <c r="B49" s="56"/>
      <c r="C49" s="59" t="s">
        <v>303</v>
      </c>
      <c r="D49" s="60"/>
      <c r="E49" s="60"/>
      <c r="F49" s="61">
        <v>15</v>
      </c>
      <c r="G49" s="62"/>
      <c r="H49" s="63">
        <v>9556.0500000000011</v>
      </c>
    </row>
    <row r="50" spans="1:8" x14ac:dyDescent="0.25">
      <c r="A50" s="52">
        <v>7</v>
      </c>
      <c r="B50" s="53">
        <v>430074</v>
      </c>
      <c r="C50" s="19" t="s">
        <v>350</v>
      </c>
      <c r="D50" s="18" t="s">
        <v>172</v>
      </c>
      <c r="E50" s="19" t="s">
        <v>173</v>
      </c>
      <c r="F50" s="20">
        <v>122</v>
      </c>
      <c r="G50" s="58">
        <v>637.07000000000005</v>
      </c>
      <c r="H50" s="21">
        <v>77722.540000000008</v>
      </c>
    </row>
    <row r="51" spans="1:8" x14ac:dyDescent="0.25">
      <c r="A51" s="55"/>
      <c r="B51" s="56"/>
      <c r="C51" s="57"/>
      <c r="D51" s="18" t="s">
        <v>184</v>
      </c>
      <c r="E51" s="19" t="s">
        <v>185</v>
      </c>
      <c r="F51" s="20">
        <v>5</v>
      </c>
      <c r="G51" s="58">
        <v>637.07000000000005</v>
      </c>
      <c r="H51" s="21">
        <v>3185.3500000000004</v>
      </c>
    </row>
    <row r="52" spans="1:8" x14ac:dyDescent="0.25">
      <c r="A52" s="55"/>
      <c r="B52" s="56"/>
      <c r="C52" s="57"/>
      <c r="D52" s="18" t="s">
        <v>190</v>
      </c>
      <c r="E52" s="19" t="s">
        <v>191</v>
      </c>
      <c r="F52" s="20">
        <v>90</v>
      </c>
      <c r="G52" s="58">
        <v>637.07000000000005</v>
      </c>
      <c r="H52" s="21">
        <v>57336.3</v>
      </c>
    </row>
    <row r="53" spans="1:8" x14ac:dyDescent="0.25">
      <c r="A53" s="55"/>
      <c r="B53" s="56"/>
      <c r="C53" s="57"/>
      <c r="D53" s="18" t="s">
        <v>196</v>
      </c>
      <c r="E53" s="19" t="s">
        <v>197</v>
      </c>
      <c r="F53" s="20">
        <v>10</v>
      </c>
      <c r="G53" s="58">
        <v>637.07000000000005</v>
      </c>
      <c r="H53" s="21">
        <v>6370.7000000000007</v>
      </c>
    </row>
    <row r="54" spans="1:8" x14ac:dyDescent="0.25">
      <c r="A54" s="55"/>
      <c r="B54" s="56"/>
      <c r="C54" s="57"/>
      <c r="D54" s="18" t="s">
        <v>198</v>
      </c>
      <c r="E54" s="19" t="s">
        <v>199</v>
      </c>
      <c r="F54" s="20">
        <v>20</v>
      </c>
      <c r="G54" s="58">
        <v>637.07000000000005</v>
      </c>
      <c r="H54" s="21">
        <v>12741.400000000001</v>
      </c>
    </row>
    <row r="55" spans="1:8" x14ac:dyDescent="0.25">
      <c r="A55" s="55"/>
      <c r="B55" s="56"/>
      <c r="C55" s="59" t="s">
        <v>351</v>
      </c>
      <c r="D55" s="60"/>
      <c r="E55" s="60"/>
      <c r="F55" s="61">
        <v>247</v>
      </c>
      <c r="G55" s="62"/>
      <c r="H55" s="63">
        <v>157356.29</v>
      </c>
    </row>
    <row r="56" spans="1:8" x14ac:dyDescent="0.25">
      <c r="A56" s="52">
        <v>8</v>
      </c>
      <c r="B56" s="53">
        <v>430083</v>
      </c>
      <c r="C56" s="19" t="s">
        <v>352</v>
      </c>
      <c r="D56" s="18" t="s">
        <v>172</v>
      </c>
      <c r="E56" s="19" t="s">
        <v>173</v>
      </c>
      <c r="F56" s="20">
        <v>25</v>
      </c>
      <c r="G56" s="58">
        <v>637.07000000000005</v>
      </c>
      <c r="H56" s="21">
        <v>15926.750000000002</v>
      </c>
    </row>
    <row r="57" spans="1:8" x14ac:dyDescent="0.25">
      <c r="A57" s="55"/>
      <c r="B57" s="56"/>
      <c r="C57" s="57"/>
      <c r="D57" s="18" t="s">
        <v>182</v>
      </c>
      <c r="E57" s="19" t="s">
        <v>183</v>
      </c>
      <c r="F57" s="20">
        <v>2</v>
      </c>
      <c r="G57" s="58">
        <v>637.07000000000005</v>
      </c>
      <c r="H57" s="21">
        <v>1274.1400000000001</v>
      </c>
    </row>
    <row r="58" spans="1:8" x14ac:dyDescent="0.25">
      <c r="A58" s="55"/>
      <c r="B58" s="56"/>
      <c r="C58" s="57"/>
      <c r="D58" s="18" t="s">
        <v>190</v>
      </c>
      <c r="E58" s="19" t="s">
        <v>191</v>
      </c>
      <c r="F58" s="20">
        <v>42</v>
      </c>
      <c r="G58" s="58">
        <v>637.07000000000005</v>
      </c>
      <c r="H58" s="21">
        <v>26756.940000000002</v>
      </c>
    </row>
    <row r="59" spans="1:8" x14ac:dyDescent="0.25">
      <c r="A59" s="55"/>
      <c r="B59" s="56"/>
      <c r="C59" s="57"/>
      <c r="D59" s="18" t="s">
        <v>196</v>
      </c>
      <c r="E59" s="19" t="s">
        <v>197</v>
      </c>
      <c r="F59" s="20">
        <v>10</v>
      </c>
      <c r="G59" s="58">
        <v>637.07000000000005</v>
      </c>
      <c r="H59" s="21">
        <v>6370.7000000000007</v>
      </c>
    </row>
    <row r="60" spans="1:8" x14ac:dyDescent="0.25">
      <c r="A60" s="55"/>
      <c r="B60" s="56"/>
      <c r="C60" s="57"/>
      <c r="D60" s="18" t="s">
        <v>198</v>
      </c>
      <c r="E60" s="19" t="s">
        <v>199</v>
      </c>
      <c r="F60" s="20">
        <v>25</v>
      </c>
      <c r="G60" s="58">
        <v>637.07000000000005</v>
      </c>
      <c r="H60" s="21">
        <v>15926.750000000002</v>
      </c>
    </row>
    <row r="61" spans="1:8" x14ac:dyDescent="0.25">
      <c r="A61" s="55"/>
      <c r="B61" s="56"/>
      <c r="C61" s="59" t="s">
        <v>353</v>
      </c>
      <c r="D61" s="60"/>
      <c r="E61" s="60"/>
      <c r="F61" s="61">
        <v>104</v>
      </c>
      <c r="G61" s="62"/>
      <c r="H61" s="63">
        <v>66255.28</v>
      </c>
    </row>
    <row r="62" spans="1:8" x14ac:dyDescent="0.25">
      <c r="A62" s="52">
        <v>9</v>
      </c>
      <c r="B62" s="53">
        <v>430096</v>
      </c>
      <c r="C62" s="19" t="s">
        <v>354</v>
      </c>
      <c r="D62" s="18" t="s">
        <v>172</v>
      </c>
      <c r="E62" s="19" t="s">
        <v>173</v>
      </c>
      <c r="F62" s="20">
        <v>600</v>
      </c>
      <c r="G62" s="58">
        <v>637.07000000000005</v>
      </c>
      <c r="H62" s="21">
        <v>382242.00000000006</v>
      </c>
    </row>
    <row r="63" spans="1:8" x14ac:dyDescent="0.25">
      <c r="A63" s="55"/>
      <c r="B63" s="56"/>
      <c r="C63" s="57"/>
      <c r="D63" s="18" t="s">
        <v>190</v>
      </c>
      <c r="E63" s="19" t="s">
        <v>191</v>
      </c>
      <c r="F63" s="20">
        <v>300</v>
      </c>
      <c r="G63" s="58">
        <v>637.07000000000005</v>
      </c>
      <c r="H63" s="21">
        <v>191121.00000000003</v>
      </c>
    </row>
    <row r="64" spans="1:8" x14ac:dyDescent="0.25">
      <c r="A64" s="55"/>
      <c r="B64" s="56"/>
      <c r="C64" s="57"/>
      <c r="D64" s="18" t="s">
        <v>196</v>
      </c>
      <c r="E64" s="19" t="s">
        <v>197</v>
      </c>
      <c r="F64" s="20">
        <v>48</v>
      </c>
      <c r="G64" s="58">
        <v>637.07000000000005</v>
      </c>
      <c r="H64" s="21">
        <v>30579.360000000001</v>
      </c>
    </row>
    <row r="65" spans="1:8" x14ac:dyDescent="0.25">
      <c r="A65" s="55"/>
      <c r="B65" s="56"/>
      <c r="C65" s="57"/>
      <c r="D65" s="18" t="s">
        <v>198</v>
      </c>
      <c r="E65" s="19" t="s">
        <v>199</v>
      </c>
      <c r="F65" s="20">
        <v>150</v>
      </c>
      <c r="G65" s="58">
        <v>637.07000000000005</v>
      </c>
      <c r="H65" s="21">
        <v>95560.500000000015</v>
      </c>
    </row>
    <row r="66" spans="1:8" x14ac:dyDescent="0.25">
      <c r="A66" s="55"/>
      <c r="B66" s="56"/>
      <c r="C66" s="59" t="s">
        <v>355</v>
      </c>
      <c r="D66" s="60"/>
      <c r="E66" s="60"/>
      <c r="F66" s="61">
        <v>1098</v>
      </c>
      <c r="G66" s="62"/>
      <c r="H66" s="63">
        <v>699502.8600000001</v>
      </c>
    </row>
    <row r="67" spans="1:8" x14ac:dyDescent="0.25">
      <c r="A67" s="52">
        <v>10</v>
      </c>
      <c r="B67" s="53">
        <v>430105</v>
      </c>
      <c r="C67" s="19" t="s">
        <v>356</v>
      </c>
      <c r="D67" s="18" t="s">
        <v>172</v>
      </c>
      <c r="E67" s="19" t="s">
        <v>173</v>
      </c>
      <c r="F67" s="20">
        <v>100</v>
      </c>
      <c r="G67" s="58">
        <v>599.47</v>
      </c>
      <c r="H67" s="21">
        <v>59947</v>
      </c>
    </row>
    <row r="68" spans="1:8" x14ac:dyDescent="0.25">
      <c r="A68" s="55"/>
      <c r="B68" s="56"/>
      <c r="C68" s="57"/>
      <c r="D68" s="18" t="s">
        <v>192</v>
      </c>
      <c r="E68" s="19" t="s">
        <v>193</v>
      </c>
      <c r="F68" s="20">
        <v>200</v>
      </c>
      <c r="G68" s="58">
        <v>599.47</v>
      </c>
      <c r="H68" s="21">
        <v>119894</v>
      </c>
    </row>
    <row r="69" spans="1:8" x14ac:dyDescent="0.25">
      <c r="A69" s="55"/>
      <c r="B69" s="56"/>
      <c r="C69" s="57"/>
      <c r="D69" s="18" t="s">
        <v>196</v>
      </c>
      <c r="E69" s="19" t="s">
        <v>197</v>
      </c>
      <c r="F69" s="20">
        <v>45</v>
      </c>
      <c r="G69" s="58">
        <v>599.47</v>
      </c>
      <c r="H69" s="21">
        <v>26976.15</v>
      </c>
    </row>
    <row r="70" spans="1:8" x14ac:dyDescent="0.25">
      <c r="A70" s="55"/>
      <c r="B70" s="56"/>
      <c r="C70" s="57"/>
      <c r="D70" s="18" t="s">
        <v>198</v>
      </c>
      <c r="E70" s="19" t="s">
        <v>199</v>
      </c>
      <c r="F70" s="20">
        <v>65</v>
      </c>
      <c r="G70" s="58">
        <v>599.47</v>
      </c>
      <c r="H70" s="21">
        <v>38965.550000000003</v>
      </c>
    </row>
    <row r="71" spans="1:8" x14ac:dyDescent="0.25">
      <c r="A71" s="55"/>
      <c r="B71" s="56"/>
      <c r="C71" s="59" t="s">
        <v>357</v>
      </c>
      <c r="D71" s="60"/>
      <c r="E71" s="60"/>
      <c r="F71" s="61">
        <v>410</v>
      </c>
      <c r="G71" s="62"/>
      <c r="H71" s="63">
        <v>245782.7</v>
      </c>
    </row>
    <row r="72" spans="1:8" x14ac:dyDescent="0.25">
      <c r="A72" s="52">
        <v>11</v>
      </c>
      <c r="B72" s="53">
        <v>430116</v>
      </c>
      <c r="C72" s="19" t="s">
        <v>358</v>
      </c>
      <c r="D72" s="18" t="s">
        <v>172</v>
      </c>
      <c r="E72" s="19" t="s">
        <v>173</v>
      </c>
      <c r="F72" s="20">
        <v>120</v>
      </c>
      <c r="G72" s="58">
        <v>637.07000000000005</v>
      </c>
      <c r="H72" s="21">
        <v>76448.400000000009</v>
      </c>
    </row>
    <row r="73" spans="1:8" x14ac:dyDescent="0.25">
      <c r="A73" s="55"/>
      <c r="B73" s="56"/>
      <c r="C73" s="57"/>
      <c r="D73" s="18" t="s">
        <v>190</v>
      </c>
      <c r="E73" s="19" t="s">
        <v>191</v>
      </c>
      <c r="F73" s="20">
        <v>71</v>
      </c>
      <c r="G73" s="58">
        <v>637.07000000000005</v>
      </c>
      <c r="H73" s="21">
        <v>45231.97</v>
      </c>
    </row>
    <row r="74" spans="1:8" x14ac:dyDescent="0.25">
      <c r="A74" s="55"/>
      <c r="B74" s="56"/>
      <c r="C74" s="57"/>
      <c r="D74" s="18" t="s">
        <v>196</v>
      </c>
      <c r="E74" s="19" t="s">
        <v>197</v>
      </c>
      <c r="F74" s="20">
        <v>20</v>
      </c>
      <c r="G74" s="58">
        <v>637.07000000000005</v>
      </c>
      <c r="H74" s="21">
        <v>12741.400000000001</v>
      </c>
    </row>
    <row r="75" spans="1:8" x14ac:dyDescent="0.25">
      <c r="A75" s="55"/>
      <c r="B75" s="56"/>
      <c r="C75" s="59" t="s">
        <v>359</v>
      </c>
      <c r="D75" s="60"/>
      <c r="E75" s="60"/>
      <c r="F75" s="61">
        <v>211</v>
      </c>
      <c r="G75" s="62"/>
      <c r="H75" s="63">
        <v>134421.77000000002</v>
      </c>
    </row>
    <row r="76" spans="1:8" x14ac:dyDescent="0.25">
      <c r="A76" s="52">
        <v>12</v>
      </c>
      <c r="B76" s="53">
        <v>430121</v>
      </c>
      <c r="C76" s="19" t="s">
        <v>360</v>
      </c>
      <c r="D76" s="18" t="s">
        <v>172</v>
      </c>
      <c r="E76" s="19" t="s">
        <v>173</v>
      </c>
      <c r="F76" s="20">
        <v>100</v>
      </c>
      <c r="G76" s="58">
        <v>637.07000000000005</v>
      </c>
      <c r="H76" s="21">
        <v>63707.000000000007</v>
      </c>
    </row>
    <row r="77" spans="1:8" x14ac:dyDescent="0.25">
      <c r="A77" s="55"/>
      <c r="B77" s="56"/>
      <c r="C77" s="57"/>
      <c r="D77" s="18" t="s">
        <v>182</v>
      </c>
      <c r="E77" s="19" t="s">
        <v>183</v>
      </c>
      <c r="F77" s="20">
        <v>10</v>
      </c>
      <c r="G77" s="58">
        <v>637.07000000000005</v>
      </c>
      <c r="H77" s="21">
        <v>6370.7000000000007</v>
      </c>
    </row>
    <row r="78" spans="1:8" x14ac:dyDescent="0.25">
      <c r="A78" s="55"/>
      <c r="B78" s="56"/>
      <c r="C78" s="57"/>
      <c r="D78" s="18" t="s">
        <v>196</v>
      </c>
      <c r="E78" s="19" t="s">
        <v>197</v>
      </c>
      <c r="F78" s="20">
        <v>15</v>
      </c>
      <c r="G78" s="58">
        <v>637.07000000000005</v>
      </c>
      <c r="H78" s="21">
        <v>9556.0500000000011</v>
      </c>
    </row>
    <row r="79" spans="1:8" x14ac:dyDescent="0.25">
      <c r="A79" s="55"/>
      <c r="B79" s="56"/>
      <c r="C79" s="57"/>
      <c r="D79" s="18" t="s">
        <v>198</v>
      </c>
      <c r="E79" s="19" t="s">
        <v>199</v>
      </c>
      <c r="F79" s="20">
        <v>20</v>
      </c>
      <c r="G79" s="58">
        <v>637.07000000000005</v>
      </c>
      <c r="H79" s="21">
        <v>12741.400000000001</v>
      </c>
    </row>
    <row r="80" spans="1:8" x14ac:dyDescent="0.25">
      <c r="A80" s="55"/>
      <c r="B80" s="56"/>
      <c r="C80" s="59" t="s">
        <v>361</v>
      </c>
      <c r="D80" s="60"/>
      <c r="E80" s="60"/>
      <c r="F80" s="61">
        <v>145</v>
      </c>
      <c r="G80" s="62"/>
      <c r="H80" s="63">
        <v>92375.150000000023</v>
      </c>
    </row>
    <row r="81" spans="1:8" x14ac:dyDescent="0.25">
      <c r="A81" s="52">
        <v>13</v>
      </c>
      <c r="B81" s="53">
        <v>430135</v>
      </c>
      <c r="C81" s="19" t="s">
        <v>306</v>
      </c>
      <c r="D81" s="18" t="s">
        <v>172</v>
      </c>
      <c r="E81" s="19" t="s">
        <v>173</v>
      </c>
      <c r="F81" s="20">
        <v>3303</v>
      </c>
      <c r="G81" s="58">
        <v>637.07000000000005</v>
      </c>
      <c r="H81" s="21">
        <v>2104242.21</v>
      </c>
    </row>
    <row r="82" spans="1:8" x14ac:dyDescent="0.25">
      <c r="A82" s="55"/>
      <c r="B82" s="56"/>
      <c r="C82" s="57"/>
      <c r="D82" s="18" t="s">
        <v>176</v>
      </c>
      <c r="E82" s="19" t="s">
        <v>177</v>
      </c>
      <c r="F82" s="20">
        <v>13</v>
      </c>
      <c r="G82" s="58">
        <v>637.07000000000005</v>
      </c>
      <c r="H82" s="21">
        <v>8281.91</v>
      </c>
    </row>
    <row r="83" spans="1:8" x14ac:dyDescent="0.25">
      <c r="A83" s="55"/>
      <c r="B83" s="56"/>
      <c r="C83" s="57"/>
      <c r="D83" s="18" t="s">
        <v>186</v>
      </c>
      <c r="E83" s="19" t="s">
        <v>187</v>
      </c>
      <c r="F83" s="20">
        <v>48</v>
      </c>
      <c r="G83" s="58">
        <v>637.07000000000005</v>
      </c>
      <c r="H83" s="21">
        <v>30579.360000000001</v>
      </c>
    </row>
    <row r="84" spans="1:8" x14ac:dyDescent="0.25">
      <c r="A84" s="55"/>
      <c r="B84" s="56"/>
      <c r="C84" s="57"/>
      <c r="D84" s="18" t="s">
        <v>188</v>
      </c>
      <c r="E84" s="19" t="s">
        <v>189</v>
      </c>
      <c r="F84" s="20">
        <v>46</v>
      </c>
      <c r="G84" s="58">
        <v>637.07000000000005</v>
      </c>
      <c r="H84" s="21">
        <v>29305.22</v>
      </c>
    </row>
    <row r="85" spans="1:8" x14ac:dyDescent="0.25">
      <c r="A85" s="55"/>
      <c r="B85" s="56"/>
      <c r="C85" s="57"/>
      <c r="D85" s="18" t="s">
        <v>190</v>
      </c>
      <c r="E85" s="19" t="s">
        <v>191</v>
      </c>
      <c r="F85" s="20">
        <v>1404</v>
      </c>
      <c r="G85" s="58">
        <v>637.07000000000005</v>
      </c>
      <c r="H85" s="21">
        <v>894446.28</v>
      </c>
    </row>
    <row r="86" spans="1:8" x14ac:dyDescent="0.25">
      <c r="A86" s="55"/>
      <c r="B86" s="56"/>
      <c r="C86" s="57"/>
      <c r="D86" s="18" t="s">
        <v>196</v>
      </c>
      <c r="E86" s="19" t="s">
        <v>197</v>
      </c>
      <c r="F86" s="20">
        <v>802</v>
      </c>
      <c r="G86" s="58">
        <v>637.07000000000005</v>
      </c>
      <c r="H86" s="21">
        <v>510930.14</v>
      </c>
    </row>
    <row r="87" spans="1:8" x14ac:dyDescent="0.25">
      <c r="A87" s="55"/>
      <c r="B87" s="56"/>
      <c r="C87" s="57"/>
      <c r="D87" s="18" t="s">
        <v>198</v>
      </c>
      <c r="E87" s="19" t="s">
        <v>199</v>
      </c>
      <c r="F87" s="20">
        <v>1194</v>
      </c>
      <c r="G87" s="58">
        <v>637.07000000000005</v>
      </c>
      <c r="H87" s="21">
        <v>760661.58000000007</v>
      </c>
    </row>
    <row r="88" spans="1:8" x14ac:dyDescent="0.25">
      <c r="A88" s="55"/>
      <c r="B88" s="56"/>
      <c r="C88" s="59" t="s">
        <v>307</v>
      </c>
      <c r="D88" s="60"/>
      <c r="E88" s="60"/>
      <c r="F88" s="61">
        <v>6810</v>
      </c>
      <c r="G88" s="62"/>
      <c r="H88" s="63">
        <v>4338446.7000000011</v>
      </c>
    </row>
    <row r="89" spans="1:8" x14ac:dyDescent="0.25">
      <c r="A89" s="52">
        <v>14</v>
      </c>
      <c r="B89" s="53">
        <v>430141</v>
      </c>
      <c r="C89" s="19" t="s">
        <v>308</v>
      </c>
      <c r="D89" s="18" t="s">
        <v>172</v>
      </c>
      <c r="E89" s="19" t="s">
        <v>173</v>
      </c>
      <c r="F89" s="20">
        <v>1033</v>
      </c>
      <c r="G89" s="58">
        <v>637.07000000000005</v>
      </c>
      <c r="H89" s="21">
        <v>658093.31000000006</v>
      </c>
    </row>
    <row r="90" spans="1:8" x14ac:dyDescent="0.25">
      <c r="A90" s="55"/>
      <c r="B90" s="56"/>
      <c r="C90" s="57"/>
      <c r="D90" s="18" t="s">
        <v>186</v>
      </c>
      <c r="E90" s="19" t="s">
        <v>187</v>
      </c>
      <c r="F90" s="20">
        <v>286</v>
      </c>
      <c r="G90" s="58">
        <v>637.07000000000005</v>
      </c>
      <c r="H90" s="21">
        <v>182202.02000000002</v>
      </c>
    </row>
    <row r="91" spans="1:8" x14ac:dyDescent="0.25">
      <c r="A91" s="55"/>
      <c r="B91" s="56"/>
      <c r="C91" s="57"/>
      <c r="D91" s="18" t="s">
        <v>190</v>
      </c>
      <c r="E91" s="19" t="s">
        <v>191</v>
      </c>
      <c r="F91" s="20">
        <v>265</v>
      </c>
      <c r="G91" s="58">
        <v>637.07000000000005</v>
      </c>
      <c r="H91" s="21">
        <v>168823.55000000002</v>
      </c>
    </row>
    <row r="92" spans="1:8" x14ac:dyDescent="0.25">
      <c r="A92" s="55"/>
      <c r="B92" s="56"/>
      <c r="C92" s="57"/>
      <c r="D92" s="18" t="s">
        <v>196</v>
      </c>
      <c r="E92" s="19" t="s">
        <v>197</v>
      </c>
      <c r="F92" s="20">
        <v>47</v>
      </c>
      <c r="G92" s="58">
        <v>637.07000000000005</v>
      </c>
      <c r="H92" s="21">
        <v>29942.29</v>
      </c>
    </row>
    <row r="93" spans="1:8" x14ac:dyDescent="0.25">
      <c r="A93" s="55"/>
      <c r="B93" s="56"/>
      <c r="C93" s="59" t="s">
        <v>309</v>
      </c>
      <c r="D93" s="60"/>
      <c r="E93" s="60"/>
      <c r="F93" s="61">
        <v>1631</v>
      </c>
      <c r="G93" s="62"/>
      <c r="H93" s="63">
        <v>1039061.1700000002</v>
      </c>
    </row>
    <row r="94" spans="1:8" x14ac:dyDescent="0.25">
      <c r="A94" s="52">
        <v>15</v>
      </c>
      <c r="B94" s="53">
        <v>430162</v>
      </c>
      <c r="C94" s="19" t="s">
        <v>362</v>
      </c>
      <c r="D94" s="18" t="s">
        <v>172</v>
      </c>
      <c r="E94" s="19" t="s">
        <v>173</v>
      </c>
      <c r="F94" s="20">
        <v>100</v>
      </c>
      <c r="G94" s="58">
        <v>637.07000000000005</v>
      </c>
      <c r="H94" s="21">
        <v>63707.000000000007</v>
      </c>
    </row>
    <row r="95" spans="1:8" x14ac:dyDescent="0.25">
      <c r="A95" s="55"/>
      <c r="B95" s="56"/>
      <c r="C95" s="59" t="s">
        <v>363</v>
      </c>
      <c r="D95" s="60"/>
      <c r="E95" s="60"/>
      <c r="F95" s="61">
        <v>100</v>
      </c>
      <c r="G95" s="62"/>
      <c r="H95" s="63">
        <v>63707.000000000007</v>
      </c>
    </row>
    <row r="96" spans="1:8" x14ac:dyDescent="0.25">
      <c r="A96" s="52">
        <v>16</v>
      </c>
      <c r="B96" s="53">
        <v>430165</v>
      </c>
      <c r="C96" s="19" t="s">
        <v>364</v>
      </c>
      <c r="D96" s="18" t="s">
        <v>172</v>
      </c>
      <c r="E96" s="19" t="s">
        <v>173</v>
      </c>
      <c r="F96" s="20">
        <v>213</v>
      </c>
      <c r="G96" s="58">
        <v>599.47</v>
      </c>
      <c r="H96" s="21">
        <v>127687.11</v>
      </c>
    </row>
    <row r="97" spans="1:8" x14ac:dyDescent="0.25">
      <c r="A97" s="55"/>
      <c r="B97" s="56"/>
      <c r="C97" s="57"/>
      <c r="D97" s="18" t="s">
        <v>196</v>
      </c>
      <c r="E97" s="19" t="s">
        <v>197</v>
      </c>
      <c r="F97" s="20">
        <v>30</v>
      </c>
      <c r="G97" s="58">
        <v>599.47</v>
      </c>
      <c r="H97" s="21">
        <v>17984.100000000002</v>
      </c>
    </row>
    <row r="98" spans="1:8" x14ac:dyDescent="0.25">
      <c r="A98" s="55"/>
      <c r="B98" s="56"/>
      <c r="C98" s="57"/>
      <c r="D98" s="18" t="s">
        <v>198</v>
      </c>
      <c r="E98" s="19" t="s">
        <v>199</v>
      </c>
      <c r="F98" s="20">
        <v>30</v>
      </c>
      <c r="G98" s="58">
        <v>599.47</v>
      </c>
      <c r="H98" s="21">
        <v>17984.100000000002</v>
      </c>
    </row>
    <row r="99" spans="1:8" x14ac:dyDescent="0.25">
      <c r="A99" s="55"/>
      <c r="B99" s="56"/>
      <c r="C99" s="59" t="s">
        <v>365</v>
      </c>
      <c r="D99" s="60"/>
      <c r="E99" s="60"/>
      <c r="F99" s="61">
        <v>273</v>
      </c>
      <c r="G99" s="62"/>
      <c r="H99" s="63">
        <v>163655.31</v>
      </c>
    </row>
    <row r="100" spans="1:8" x14ac:dyDescent="0.25">
      <c r="A100" s="52">
        <v>17</v>
      </c>
      <c r="B100" s="53">
        <v>430167</v>
      </c>
      <c r="C100" s="19" t="s">
        <v>310</v>
      </c>
      <c r="D100" s="18" t="s">
        <v>172</v>
      </c>
      <c r="E100" s="19" t="s">
        <v>173</v>
      </c>
      <c r="F100" s="20">
        <v>350</v>
      </c>
      <c r="G100" s="58">
        <v>637.07000000000005</v>
      </c>
      <c r="H100" s="21">
        <v>222974.50000000003</v>
      </c>
    </row>
    <row r="101" spans="1:8" x14ac:dyDescent="0.25">
      <c r="A101" s="55"/>
      <c r="B101" s="56"/>
      <c r="C101" s="57"/>
      <c r="D101" s="18" t="s">
        <v>190</v>
      </c>
      <c r="E101" s="19" t="s">
        <v>191</v>
      </c>
      <c r="F101" s="20">
        <v>20</v>
      </c>
      <c r="G101" s="58">
        <v>637.07000000000005</v>
      </c>
      <c r="H101" s="21">
        <v>12741.400000000001</v>
      </c>
    </row>
    <row r="102" spans="1:8" x14ac:dyDescent="0.25">
      <c r="A102" s="55"/>
      <c r="B102" s="56"/>
      <c r="C102" s="57"/>
      <c r="D102" s="18" t="s">
        <v>196</v>
      </c>
      <c r="E102" s="19" t="s">
        <v>197</v>
      </c>
      <c r="F102" s="20">
        <v>20</v>
      </c>
      <c r="G102" s="58">
        <v>637.07000000000005</v>
      </c>
      <c r="H102" s="21">
        <v>12741.400000000001</v>
      </c>
    </row>
    <row r="103" spans="1:8" x14ac:dyDescent="0.25">
      <c r="A103" s="55"/>
      <c r="B103" s="56"/>
      <c r="C103" s="57"/>
      <c r="D103" s="18" t="s">
        <v>198</v>
      </c>
      <c r="E103" s="19" t="s">
        <v>199</v>
      </c>
      <c r="F103" s="20">
        <v>160</v>
      </c>
      <c r="G103" s="58">
        <v>637.07000000000005</v>
      </c>
      <c r="H103" s="21">
        <v>101931.20000000001</v>
      </c>
    </row>
    <row r="104" spans="1:8" x14ac:dyDescent="0.25">
      <c r="A104" s="55"/>
      <c r="B104" s="56"/>
      <c r="C104" s="59" t="s">
        <v>311</v>
      </c>
      <c r="D104" s="60"/>
      <c r="E104" s="60"/>
      <c r="F104" s="61">
        <v>550</v>
      </c>
      <c r="G104" s="62"/>
      <c r="H104" s="63">
        <v>350388.5</v>
      </c>
    </row>
    <row r="105" spans="1:8" x14ac:dyDescent="0.25">
      <c r="A105" s="52">
        <v>18</v>
      </c>
      <c r="B105" s="53">
        <v>430173</v>
      </c>
      <c r="C105" s="19" t="s">
        <v>312</v>
      </c>
      <c r="D105" s="18" t="s">
        <v>172</v>
      </c>
      <c r="E105" s="19" t="s">
        <v>173</v>
      </c>
      <c r="F105" s="20">
        <v>125</v>
      </c>
      <c r="G105" s="58">
        <v>599.47</v>
      </c>
      <c r="H105" s="21">
        <v>74933.75</v>
      </c>
    </row>
    <row r="106" spans="1:8" x14ac:dyDescent="0.25">
      <c r="A106" s="55"/>
      <c r="B106" s="56"/>
      <c r="C106" s="59" t="s">
        <v>313</v>
      </c>
      <c r="D106" s="60"/>
      <c r="E106" s="60"/>
      <c r="F106" s="61">
        <v>125</v>
      </c>
      <c r="G106" s="62"/>
      <c r="H106" s="63">
        <v>74933.75</v>
      </c>
    </row>
    <row r="107" spans="1:8" x14ac:dyDescent="0.25">
      <c r="A107" s="52">
        <v>19</v>
      </c>
      <c r="B107" s="53">
        <v>430179</v>
      </c>
      <c r="C107" s="19" t="s">
        <v>366</v>
      </c>
      <c r="D107" s="18" t="s">
        <v>172</v>
      </c>
      <c r="E107" s="19" t="s">
        <v>173</v>
      </c>
      <c r="F107" s="20">
        <v>50</v>
      </c>
      <c r="G107" s="58">
        <v>637.07000000000005</v>
      </c>
      <c r="H107" s="21">
        <v>31853.500000000004</v>
      </c>
    </row>
    <row r="108" spans="1:8" x14ac:dyDescent="0.25">
      <c r="A108" s="55"/>
      <c r="B108" s="56"/>
      <c r="C108" s="59" t="s">
        <v>367</v>
      </c>
      <c r="D108" s="60"/>
      <c r="E108" s="60"/>
      <c r="F108" s="61">
        <v>50</v>
      </c>
      <c r="G108" s="62"/>
      <c r="H108" s="63">
        <v>31853.500000000004</v>
      </c>
    </row>
    <row r="109" spans="1:8" x14ac:dyDescent="0.25">
      <c r="A109" s="52">
        <v>20</v>
      </c>
      <c r="B109" s="53">
        <v>430183</v>
      </c>
      <c r="C109" s="19" t="s">
        <v>368</v>
      </c>
      <c r="D109" s="18" t="s">
        <v>172</v>
      </c>
      <c r="E109" s="19" t="s">
        <v>173</v>
      </c>
      <c r="F109" s="20">
        <v>45</v>
      </c>
      <c r="G109" s="58">
        <v>637.07000000000005</v>
      </c>
      <c r="H109" s="21">
        <v>28668.15</v>
      </c>
    </row>
    <row r="110" spans="1:8" x14ac:dyDescent="0.25">
      <c r="A110" s="55"/>
      <c r="B110" s="56"/>
      <c r="C110" s="57"/>
      <c r="D110" s="18" t="s">
        <v>182</v>
      </c>
      <c r="E110" s="19" t="s">
        <v>183</v>
      </c>
      <c r="F110" s="20">
        <v>20</v>
      </c>
      <c r="G110" s="58">
        <v>637.07000000000005</v>
      </c>
      <c r="H110" s="21">
        <v>12741.400000000001</v>
      </c>
    </row>
    <row r="111" spans="1:8" x14ac:dyDescent="0.25">
      <c r="A111" s="55"/>
      <c r="B111" s="56"/>
      <c r="C111" s="57"/>
      <c r="D111" s="18" t="s">
        <v>184</v>
      </c>
      <c r="E111" s="19" t="s">
        <v>185</v>
      </c>
      <c r="F111" s="20">
        <v>18</v>
      </c>
      <c r="G111" s="58">
        <v>637.07000000000005</v>
      </c>
      <c r="H111" s="21">
        <v>11467.26</v>
      </c>
    </row>
    <row r="112" spans="1:8" x14ac:dyDescent="0.25">
      <c r="A112" s="55"/>
      <c r="B112" s="56"/>
      <c r="C112" s="57"/>
      <c r="D112" s="18" t="s">
        <v>186</v>
      </c>
      <c r="E112" s="19" t="s">
        <v>187</v>
      </c>
      <c r="F112" s="20">
        <v>15</v>
      </c>
      <c r="G112" s="58">
        <v>637.07000000000005</v>
      </c>
      <c r="H112" s="21">
        <v>9556.0500000000011</v>
      </c>
    </row>
    <row r="113" spans="1:8" x14ac:dyDescent="0.25">
      <c r="A113" s="55"/>
      <c r="B113" s="56"/>
      <c r="C113" s="57"/>
      <c r="D113" s="18" t="s">
        <v>188</v>
      </c>
      <c r="E113" s="19" t="s">
        <v>189</v>
      </c>
      <c r="F113" s="20">
        <v>17</v>
      </c>
      <c r="G113" s="58">
        <v>637.07000000000005</v>
      </c>
      <c r="H113" s="21">
        <v>10830.19</v>
      </c>
    </row>
    <row r="114" spans="1:8" x14ac:dyDescent="0.25">
      <c r="A114" s="55"/>
      <c r="B114" s="56"/>
      <c r="C114" s="57"/>
      <c r="D114" s="18" t="s">
        <v>190</v>
      </c>
      <c r="E114" s="19" t="s">
        <v>191</v>
      </c>
      <c r="F114" s="20">
        <v>500</v>
      </c>
      <c r="G114" s="58">
        <v>637.07000000000005</v>
      </c>
      <c r="H114" s="21">
        <v>318535</v>
      </c>
    </row>
    <row r="115" spans="1:8" x14ac:dyDescent="0.25">
      <c r="A115" s="55"/>
      <c r="B115" s="56"/>
      <c r="C115" s="57"/>
      <c r="D115" s="18" t="s">
        <v>196</v>
      </c>
      <c r="E115" s="19" t="s">
        <v>197</v>
      </c>
      <c r="F115" s="20">
        <v>70</v>
      </c>
      <c r="G115" s="58">
        <v>637.07000000000005</v>
      </c>
      <c r="H115" s="21">
        <v>44594.9</v>
      </c>
    </row>
    <row r="116" spans="1:8" x14ac:dyDescent="0.25">
      <c r="A116" s="55"/>
      <c r="B116" s="56"/>
      <c r="C116" s="57"/>
      <c r="D116" s="18" t="s">
        <v>198</v>
      </c>
      <c r="E116" s="19" t="s">
        <v>199</v>
      </c>
      <c r="F116" s="20">
        <v>100</v>
      </c>
      <c r="G116" s="58">
        <v>637.07000000000005</v>
      </c>
      <c r="H116" s="21">
        <v>63707.000000000007</v>
      </c>
    </row>
    <row r="117" spans="1:8" x14ac:dyDescent="0.25">
      <c r="A117" s="55"/>
      <c r="B117" s="56"/>
      <c r="C117" s="59" t="s">
        <v>369</v>
      </c>
      <c r="D117" s="60"/>
      <c r="E117" s="60"/>
      <c r="F117" s="61">
        <v>785</v>
      </c>
      <c r="G117" s="62"/>
      <c r="H117" s="63">
        <v>500099.95</v>
      </c>
    </row>
    <row r="118" spans="1:8" x14ac:dyDescent="0.25">
      <c r="A118" s="52">
        <v>21</v>
      </c>
      <c r="B118" s="53">
        <v>430189</v>
      </c>
      <c r="C118" s="19" t="s">
        <v>314</v>
      </c>
      <c r="D118" s="18" t="s">
        <v>172</v>
      </c>
      <c r="E118" s="19" t="s">
        <v>173</v>
      </c>
      <c r="F118" s="20">
        <v>200</v>
      </c>
      <c r="G118" s="58">
        <v>599.47</v>
      </c>
      <c r="H118" s="21">
        <v>119894</v>
      </c>
    </row>
    <row r="119" spans="1:8" x14ac:dyDescent="0.25">
      <c r="A119" s="55"/>
      <c r="B119" s="56"/>
      <c r="C119" s="57"/>
      <c r="D119" s="18" t="s">
        <v>174</v>
      </c>
      <c r="E119" s="19" t="s">
        <v>175</v>
      </c>
      <c r="F119" s="20">
        <v>3</v>
      </c>
      <c r="G119" s="58">
        <v>2607.81</v>
      </c>
      <c r="H119" s="21">
        <v>7823.43</v>
      </c>
    </row>
    <row r="120" spans="1:8" x14ac:dyDescent="0.25">
      <c r="A120" s="55"/>
      <c r="B120" s="56"/>
      <c r="C120" s="57"/>
      <c r="D120" s="18" t="s">
        <v>190</v>
      </c>
      <c r="E120" s="19" t="s">
        <v>191</v>
      </c>
      <c r="F120" s="20">
        <v>200</v>
      </c>
      <c r="G120" s="58">
        <v>599.47</v>
      </c>
      <c r="H120" s="21">
        <v>119894</v>
      </c>
    </row>
    <row r="121" spans="1:8" x14ac:dyDescent="0.25">
      <c r="A121" s="89"/>
      <c r="B121" s="56"/>
      <c r="C121" s="57"/>
      <c r="D121" s="18" t="s">
        <v>196</v>
      </c>
      <c r="E121" s="19" t="s">
        <v>197</v>
      </c>
      <c r="F121" s="20">
        <v>200</v>
      </c>
      <c r="G121" s="58">
        <v>599.47</v>
      </c>
      <c r="H121" s="21">
        <v>119894</v>
      </c>
    </row>
    <row r="122" spans="1:8" x14ac:dyDescent="0.25">
      <c r="A122" s="55"/>
      <c r="B122" s="56"/>
      <c r="C122" s="57"/>
      <c r="D122" s="18" t="s">
        <v>198</v>
      </c>
      <c r="E122" s="19" t="s">
        <v>199</v>
      </c>
      <c r="F122" s="20">
        <v>200</v>
      </c>
      <c r="G122" s="58">
        <v>599.47</v>
      </c>
      <c r="H122" s="21">
        <v>119894</v>
      </c>
    </row>
    <row r="123" spans="1:8" x14ac:dyDescent="0.25">
      <c r="A123" s="55"/>
      <c r="B123" s="56"/>
      <c r="C123" s="59" t="s">
        <v>315</v>
      </c>
      <c r="D123" s="60"/>
      <c r="E123" s="60"/>
      <c r="F123" s="61">
        <v>803</v>
      </c>
      <c r="G123" s="62"/>
      <c r="H123" s="63">
        <v>487399.43</v>
      </c>
    </row>
    <row r="124" spans="1:8" x14ac:dyDescent="0.25">
      <c r="A124" s="52">
        <v>22</v>
      </c>
      <c r="B124" s="53">
        <v>430195</v>
      </c>
      <c r="C124" s="19" t="s">
        <v>316</v>
      </c>
      <c r="D124" s="18" t="s">
        <v>172</v>
      </c>
      <c r="E124" s="19" t="s">
        <v>173</v>
      </c>
      <c r="F124" s="20">
        <v>200</v>
      </c>
      <c r="G124" s="58">
        <v>637.07000000000005</v>
      </c>
      <c r="H124" s="21">
        <v>127414.00000000001</v>
      </c>
    </row>
    <row r="125" spans="1:8" x14ac:dyDescent="0.25">
      <c r="A125" s="55"/>
      <c r="B125" s="56"/>
      <c r="C125" s="57"/>
      <c r="D125" s="18" t="s">
        <v>178</v>
      </c>
      <c r="E125" s="19" t="s">
        <v>179</v>
      </c>
      <c r="F125" s="20">
        <v>200</v>
      </c>
      <c r="G125" s="58">
        <v>637.07000000000005</v>
      </c>
      <c r="H125" s="21">
        <v>127414.00000000001</v>
      </c>
    </row>
    <row r="126" spans="1:8" x14ac:dyDescent="0.25">
      <c r="A126" s="55"/>
      <c r="B126" s="56"/>
      <c r="C126" s="59" t="s">
        <v>317</v>
      </c>
      <c r="D126" s="60"/>
      <c r="E126" s="60"/>
      <c r="F126" s="61">
        <v>400</v>
      </c>
      <c r="G126" s="62"/>
      <c r="H126" s="63">
        <v>254828.00000000003</v>
      </c>
    </row>
    <row r="127" spans="1:8" x14ac:dyDescent="0.25">
      <c r="A127" s="52">
        <v>23</v>
      </c>
      <c r="B127" s="53">
        <v>430212</v>
      </c>
      <c r="C127" s="19" t="s">
        <v>370</v>
      </c>
      <c r="D127" s="18" t="s">
        <v>172</v>
      </c>
      <c r="E127" s="19" t="s">
        <v>173</v>
      </c>
      <c r="F127" s="20">
        <v>150</v>
      </c>
      <c r="G127" s="58">
        <v>599.47</v>
      </c>
      <c r="H127" s="21">
        <v>89920.5</v>
      </c>
    </row>
    <row r="128" spans="1:8" x14ac:dyDescent="0.25">
      <c r="A128" s="89"/>
      <c r="B128" s="56"/>
      <c r="C128" s="57"/>
      <c r="D128" s="18" t="s">
        <v>176</v>
      </c>
      <c r="E128" s="19" t="s">
        <v>177</v>
      </c>
      <c r="F128" s="20">
        <v>15</v>
      </c>
      <c r="G128" s="58">
        <v>599.47</v>
      </c>
      <c r="H128" s="21">
        <v>8992.0500000000011</v>
      </c>
    </row>
    <row r="129" spans="1:8" x14ac:dyDescent="0.25">
      <c r="A129" s="55"/>
      <c r="B129" s="56"/>
      <c r="C129" s="57"/>
      <c r="D129" s="18" t="s">
        <v>190</v>
      </c>
      <c r="E129" s="19" t="s">
        <v>191</v>
      </c>
      <c r="F129" s="20">
        <v>240</v>
      </c>
      <c r="G129" s="58">
        <v>599.47</v>
      </c>
      <c r="H129" s="21">
        <v>143872.80000000002</v>
      </c>
    </row>
    <row r="130" spans="1:8" x14ac:dyDescent="0.25">
      <c r="A130" s="55"/>
      <c r="B130" s="56"/>
      <c r="C130" s="57"/>
      <c r="D130" s="18" t="s">
        <v>196</v>
      </c>
      <c r="E130" s="19" t="s">
        <v>197</v>
      </c>
      <c r="F130" s="20">
        <v>80</v>
      </c>
      <c r="G130" s="58">
        <v>599.47</v>
      </c>
      <c r="H130" s="21">
        <v>47957.600000000006</v>
      </c>
    </row>
    <row r="131" spans="1:8" x14ac:dyDescent="0.25">
      <c r="A131" s="55"/>
      <c r="B131" s="56"/>
      <c r="C131" s="57"/>
      <c r="D131" s="18" t="s">
        <v>198</v>
      </c>
      <c r="E131" s="19" t="s">
        <v>199</v>
      </c>
      <c r="F131" s="20">
        <v>130</v>
      </c>
      <c r="G131" s="58">
        <v>599.47</v>
      </c>
      <c r="H131" s="21">
        <v>77931.100000000006</v>
      </c>
    </row>
    <row r="132" spans="1:8" x14ac:dyDescent="0.25">
      <c r="A132" s="55"/>
      <c r="B132" s="56"/>
      <c r="C132" s="59" t="s">
        <v>371</v>
      </c>
      <c r="D132" s="60"/>
      <c r="E132" s="60"/>
      <c r="F132" s="61">
        <v>615</v>
      </c>
      <c r="G132" s="62"/>
      <c r="H132" s="63">
        <v>368674.05000000005</v>
      </c>
    </row>
    <row r="133" spans="1:8" x14ac:dyDescent="0.25">
      <c r="A133" s="52">
        <v>24</v>
      </c>
      <c r="B133" s="53">
        <v>430220</v>
      </c>
      <c r="C133" s="19" t="s">
        <v>372</v>
      </c>
      <c r="D133" s="18" t="s">
        <v>172</v>
      </c>
      <c r="E133" s="19" t="s">
        <v>173</v>
      </c>
      <c r="F133" s="20">
        <v>250</v>
      </c>
      <c r="G133" s="58">
        <v>637.07000000000005</v>
      </c>
      <c r="H133" s="21">
        <v>159267.5</v>
      </c>
    </row>
    <row r="134" spans="1:8" x14ac:dyDescent="0.25">
      <c r="A134" s="55"/>
      <c r="B134" s="56"/>
      <c r="C134" s="57"/>
      <c r="D134" s="18" t="s">
        <v>190</v>
      </c>
      <c r="E134" s="19" t="s">
        <v>191</v>
      </c>
      <c r="F134" s="20">
        <v>60</v>
      </c>
      <c r="G134" s="58">
        <v>637.07000000000005</v>
      </c>
      <c r="H134" s="21">
        <v>38224.200000000004</v>
      </c>
    </row>
    <row r="135" spans="1:8" x14ac:dyDescent="0.25">
      <c r="A135" s="55"/>
      <c r="B135" s="56"/>
      <c r="C135" s="57"/>
      <c r="D135" s="18" t="s">
        <v>196</v>
      </c>
      <c r="E135" s="19" t="s">
        <v>197</v>
      </c>
      <c r="F135" s="20">
        <v>30</v>
      </c>
      <c r="G135" s="58">
        <v>637.07000000000005</v>
      </c>
      <c r="H135" s="21">
        <v>19112.100000000002</v>
      </c>
    </row>
    <row r="136" spans="1:8" x14ac:dyDescent="0.25">
      <c r="A136" s="55"/>
      <c r="B136" s="56"/>
      <c r="C136" s="57"/>
      <c r="D136" s="18" t="s">
        <v>198</v>
      </c>
      <c r="E136" s="19" t="s">
        <v>199</v>
      </c>
      <c r="F136" s="20">
        <v>20</v>
      </c>
      <c r="G136" s="58">
        <v>637.07000000000005</v>
      </c>
      <c r="H136" s="21">
        <v>12741.400000000001</v>
      </c>
    </row>
    <row r="137" spans="1:8" x14ac:dyDescent="0.25">
      <c r="A137" s="55"/>
      <c r="B137" s="56"/>
      <c r="C137" s="59" t="s">
        <v>373</v>
      </c>
      <c r="D137" s="60"/>
      <c r="E137" s="60"/>
      <c r="F137" s="61">
        <v>360</v>
      </c>
      <c r="G137" s="62"/>
      <c r="H137" s="63">
        <v>229345.2</v>
      </c>
    </row>
    <row r="138" spans="1:8" x14ac:dyDescent="0.25">
      <c r="A138" s="52">
        <v>25</v>
      </c>
      <c r="B138" s="53">
        <v>430228</v>
      </c>
      <c r="C138" s="19" t="s">
        <v>374</v>
      </c>
      <c r="D138" s="18" t="s">
        <v>172</v>
      </c>
      <c r="E138" s="19" t="s">
        <v>173</v>
      </c>
      <c r="F138" s="20">
        <v>230</v>
      </c>
      <c r="G138" s="58">
        <v>599.47</v>
      </c>
      <c r="H138" s="21">
        <v>137878.1</v>
      </c>
    </row>
    <row r="139" spans="1:8" x14ac:dyDescent="0.25">
      <c r="A139" s="55"/>
      <c r="B139" s="56"/>
      <c r="C139" s="57"/>
      <c r="D139" s="18" t="s">
        <v>190</v>
      </c>
      <c r="E139" s="19" t="s">
        <v>191</v>
      </c>
      <c r="F139" s="20">
        <v>250</v>
      </c>
      <c r="G139" s="58">
        <v>599.47</v>
      </c>
      <c r="H139" s="21">
        <v>149867.5</v>
      </c>
    </row>
    <row r="140" spans="1:8" x14ac:dyDescent="0.25">
      <c r="A140" s="55"/>
      <c r="B140" s="56"/>
      <c r="C140" s="57"/>
      <c r="D140" s="18" t="s">
        <v>196</v>
      </c>
      <c r="E140" s="19" t="s">
        <v>197</v>
      </c>
      <c r="F140" s="20">
        <v>12</v>
      </c>
      <c r="G140" s="58">
        <v>599.47</v>
      </c>
      <c r="H140" s="21">
        <v>7193.64</v>
      </c>
    </row>
    <row r="141" spans="1:8" x14ac:dyDescent="0.25">
      <c r="A141" s="55"/>
      <c r="B141" s="56"/>
      <c r="C141" s="57"/>
      <c r="D141" s="18" t="s">
        <v>198</v>
      </c>
      <c r="E141" s="19" t="s">
        <v>199</v>
      </c>
      <c r="F141" s="20">
        <v>88</v>
      </c>
      <c r="G141" s="58">
        <v>599.47</v>
      </c>
      <c r="H141" s="21">
        <v>52753.36</v>
      </c>
    </row>
    <row r="142" spans="1:8" x14ac:dyDescent="0.25">
      <c r="A142" s="55"/>
      <c r="B142" s="56"/>
      <c r="C142" s="59" t="s">
        <v>375</v>
      </c>
      <c r="D142" s="60"/>
      <c r="E142" s="60"/>
      <c r="F142" s="61">
        <v>580</v>
      </c>
      <c r="G142" s="62"/>
      <c r="H142" s="63">
        <v>347692.6</v>
      </c>
    </row>
    <row r="143" spans="1:8" x14ac:dyDescent="0.25">
      <c r="A143" s="52">
        <v>26</v>
      </c>
      <c r="B143" s="53">
        <v>430249</v>
      </c>
      <c r="C143" s="19" t="s">
        <v>318</v>
      </c>
      <c r="D143" s="18" t="s">
        <v>172</v>
      </c>
      <c r="E143" s="19" t="s">
        <v>173</v>
      </c>
      <c r="F143" s="20">
        <v>580</v>
      </c>
      <c r="G143" s="58">
        <v>599.47</v>
      </c>
      <c r="H143" s="21">
        <v>347692.60000000003</v>
      </c>
    </row>
    <row r="144" spans="1:8" x14ac:dyDescent="0.25">
      <c r="A144" s="89"/>
      <c r="B144" s="56"/>
      <c r="C144" s="57"/>
      <c r="D144" s="18" t="s">
        <v>190</v>
      </c>
      <c r="E144" s="19" t="s">
        <v>191</v>
      </c>
      <c r="F144" s="20">
        <v>270</v>
      </c>
      <c r="G144" s="58">
        <v>599.47</v>
      </c>
      <c r="H144" s="21">
        <v>161856.9</v>
      </c>
    </row>
    <row r="145" spans="1:8" x14ac:dyDescent="0.25">
      <c r="A145" s="89"/>
      <c r="B145" s="56"/>
      <c r="C145" s="57"/>
      <c r="D145" s="18" t="s">
        <v>196</v>
      </c>
      <c r="E145" s="19" t="s">
        <v>197</v>
      </c>
      <c r="F145" s="20">
        <v>360</v>
      </c>
      <c r="G145" s="58">
        <v>599.47</v>
      </c>
      <c r="H145" s="21">
        <v>215809.2</v>
      </c>
    </row>
    <row r="146" spans="1:8" x14ac:dyDescent="0.25">
      <c r="A146" s="89"/>
      <c r="B146" s="56"/>
      <c r="C146" s="57"/>
      <c r="D146" s="18" t="s">
        <v>198</v>
      </c>
      <c r="E146" s="19" t="s">
        <v>199</v>
      </c>
      <c r="F146" s="20">
        <v>370</v>
      </c>
      <c r="G146" s="58">
        <v>599.47</v>
      </c>
      <c r="H146" s="21">
        <v>221803.90000000002</v>
      </c>
    </row>
    <row r="147" spans="1:8" x14ac:dyDescent="0.25">
      <c r="A147" s="55"/>
      <c r="B147" s="56"/>
      <c r="C147" s="59" t="s">
        <v>319</v>
      </c>
      <c r="D147" s="60"/>
      <c r="E147" s="60"/>
      <c r="F147" s="61">
        <v>1580</v>
      </c>
      <c r="G147" s="62"/>
      <c r="H147" s="63">
        <v>947162.6</v>
      </c>
    </row>
    <row r="148" spans="1:8" x14ac:dyDescent="0.25">
      <c r="A148" s="52">
        <v>27</v>
      </c>
      <c r="B148" s="53">
        <v>430256</v>
      </c>
      <c r="C148" s="19" t="s">
        <v>376</v>
      </c>
      <c r="D148" s="18" t="s">
        <v>172</v>
      </c>
      <c r="E148" s="19" t="s">
        <v>173</v>
      </c>
      <c r="F148" s="20">
        <v>550</v>
      </c>
      <c r="G148" s="58">
        <v>599.47</v>
      </c>
      <c r="H148" s="21">
        <v>329708.5</v>
      </c>
    </row>
    <row r="149" spans="1:8" x14ac:dyDescent="0.25">
      <c r="A149" s="55"/>
      <c r="B149" s="56"/>
      <c r="C149" s="59" t="s">
        <v>377</v>
      </c>
      <c r="D149" s="60"/>
      <c r="E149" s="60"/>
      <c r="F149" s="61">
        <v>550</v>
      </c>
      <c r="G149" s="62"/>
      <c r="H149" s="63">
        <v>329708.5</v>
      </c>
    </row>
    <row r="150" spans="1:8" x14ac:dyDescent="0.25">
      <c r="A150" s="52">
        <v>28</v>
      </c>
      <c r="B150" s="53">
        <v>430257</v>
      </c>
      <c r="C150" s="19" t="s">
        <v>378</v>
      </c>
      <c r="D150" s="18" t="s">
        <v>172</v>
      </c>
      <c r="E150" s="19" t="s">
        <v>173</v>
      </c>
      <c r="F150" s="20">
        <v>200</v>
      </c>
      <c r="G150" s="58">
        <v>637.07000000000005</v>
      </c>
      <c r="H150" s="21">
        <v>127414.00000000001</v>
      </c>
    </row>
    <row r="151" spans="1:8" x14ac:dyDescent="0.25">
      <c r="A151" s="55"/>
      <c r="B151" s="56"/>
      <c r="C151" s="59" t="s">
        <v>379</v>
      </c>
      <c r="D151" s="60"/>
      <c r="E151" s="60"/>
      <c r="F151" s="61">
        <v>200</v>
      </c>
      <c r="G151" s="62"/>
      <c r="H151" s="63">
        <v>127414.00000000001</v>
      </c>
    </row>
    <row r="152" spans="1:8" x14ac:dyDescent="0.25">
      <c r="A152" s="52">
        <v>29</v>
      </c>
      <c r="B152" s="53">
        <v>430260</v>
      </c>
      <c r="C152" s="19" t="s">
        <v>320</v>
      </c>
      <c r="D152" s="18" t="s">
        <v>172</v>
      </c>
      <c r="E152" s="19" t="s">
        <v>173</v>
      </c>
      <c r="F152" s="20">
        <v>225</v>
      </c>
      <c r="G152" s="58">
        <v>599.47</v>
      </c>
      <c r="H152" s="21">
        <v>134880.75</v>
      </c>
    </row>
    <row r="153" spans="1:8" x14ac:dyDescent="0.25">
      <c r="A153" s="55"/>
      <c r="B153" s="56"/>
      <c r="C153" s="57"/>
      <c r="D153" s="18" t="s">
        <v>186</v>
      </c>
      <c r="E153" s="19" t="s">
        <v>187</v>
      </c>
      <c r="F153" s="20">
        <v>15</v>
      </c>
      <c r="G153" s="58">
        <v>599.47</v>
      </c>
      <c r="H153" s="21">
        <v>8992.0500000000011</v>
      </c>
    </row>
    <row r="154" spans="1:8" x14ac:dyDescent="0.25">
      <c r="A154" s="55"/>
      <c r="B154" s="56"/>
      <c r="C154" s="57"/>
      <c r="D154" s="18" t="s">
        <v>190</v>
      </c>
      <c r="E154" s="19" t="s">
        <v>191</v>
      </c>
      <c r="F154" s="20">
        <v>200</v>
      </c>
      <c r="G154" s="58">
        <v>599.47</v>
      </c>
      <c r="H154" s="21">
        <v>119894</v>
      </c>
    </row>
    <row r="155" spans="1:8" x14ac:dyDescent="0.25">
      <c r="A155" s="55"/>
      <c r="B155" s="56"/>
      <c r="C155" s="57"/>
      <c r="D155" s="18" t="s">
        <v>196</v>
      </c>
      <c r="E155" s="19" t="s">
        <v>197</v>
      </c>
      <c r="F155" s="20">
        <v>50</v>
      </c>
      <c r="G155" s="58">
        <v>599.47</v>
      </c>
      <c r="H155" s="21">
        <v>29973.5</v>
      </c>
    </row>
    <row r="156" spans="1:8" x14ac:dyDescent="0.25">
      <c r="A156" s="55"/>
      <c r="B156" s="56"/>
      <c r="C156" s="57"/>
      <c r="D156" s="18" t="s">
        <v>198</v>
      </c>
      <c r="E156" s="19" t="s">
        <v>199</v>
      </c>
      <c r="F156" s="20">
        <v>223</v>
      </c>
      <c r="G156" s="58">
        <v>599.47</v>
      </c>
      <c r="H156" s="21">
        <v>133681.81</v>
      </c>
    </row>
    <row r="157" spans="1:8" x14ac:dyDescent="0.25">
      <c r="A157" s="55"/>
      <c r="B157" s="56"/>
      <c r="C157" s="59" t="s">
        <v>321</v>
      </c>
      <c r="D157" s="60"/>
      <c r="E157" s="60"/>
      <c r="F157" s="61">
        <v>713</v>
      </c>
      <c r="G157" s="62"/>
      <c r="H157" s="63">
        <v>427422.11</v>
      </c>
    </row>
    <row r="158" spans="1:8" x14ac:dyDescent="0.25">
      <c r="A158" s="52">
        <v>30</v>
      </c>
      <c r="B158" s="53">
        <v>430276</v>
      </c>
      <c r="C158" s="19" t="s">
        <v>380</v>
      </c>
      <c r="D158" s="18" t="s">
        <v>172</v>
      </c>
      <c r="E158" s="19" t="s">
        <v>173</v>
      </c>
      <c r="F158" s="20">
        <v>240</v>
      </c>
      <c r="G158" s="58">
        <v>599.47</v>
      </c>
      <c r="H158" s="21">
        <v>143872.80000000002</v>
      </c>
    </row>
    <row r="159" spans="1:8" x14ac:dyDescent="0.25">
      <c r="A159" s="55"/>
      <c r="B159" s="56"/>
      <c r="C159" s="57"/>
      <c r="D159" s="18" t="s">
        <v>190</v>
      </c>
      <c r="E159" s="19" t="s">
        <v>191</v>
      </c>
      <c r="F159" s="20">
        <v>70</v>
      </c>
      <c r="G159" s="58">
        <v>599.47</v>
      </c>
      <c r="H159" s="21">
        <v>41962.9</v>
      </c>
    </row>
    <row r="160" spans="1:8" x14ac:dyDescent="0.25">
      <c r="A160" s="55"/>
      <c r="B160" s="56"/>
      <c r="C160" s="57"/>
      <c r="D160" s="18" t="s">
        <v>192</v>
      </c>
      <c r="E160" s="19" t="s">
        <v>193</v>
      </c>
      <c r="F160" s="20">
        <v>15</v>
      </c>
      <c r="G160" s="58">
        <v>599.47</v>
      </c>
      <c r="H160" s="21">
        <v>8992.0500000000011</v>
      </c>
    </row>
    <row r="161" spans="1:8" x14ac:dyDescent="0.25">
      <c r="A161" s="55"/>
      <c r="B161" s="56"/>
      <c r="C161" s="59" t="s">
        <v>381</v>
      </c>
      <c r="D161" s="60"/>
      <c r="E161" s="60"/>
      <c r="F161" s="61">
        <v>325</v>
      </c>
      <c r="G161" s="62"/>
      <c r="H161" s="63">
        <v>194827.75</v>
      </c>
    </row>
    <row r="162" spans="1:8" x14ac:dyDescent="0.25">
      <c r="A162" s="52">
        <v>31</v>
      </c>
      <c r="B162" s="53">
        <v>430285</v>
      </c>
      <c r="C162" s="19" t="s">
        <v>322</v>
      </c>
      <c r="D162" s="18" t="s">
        <v>172</v>
      </c>
      <c r="E162" s="19" t="s">
        <v>173</v>
      </c>
      <c r="F162" s="20">
        <v>750</v>
      </c>
      <c r="G162" s="58">
        <v>599.47</v>
      </c>
      <c r="H162" s="21">
        <v>449602.5</v>
      </c>
    </row>
    <row r="163" spans="1:8" x14ac:dyDescent="0.25">
      <c r="A163" s="55"/>
      <c r="B163" s="56"/>
      <c r="C163" s="57"/>
      <c r="D163" s="18" t="s">
        <v>188</v>
      </c>
      <c r="E163" s="19" t="s">
        <v>189</v>
      </c>
      <c r="F163" s="20">
        <v>6</v>
      </c>
      <c r="G163" s="58">
        <v>599.47</v>
      </c>
      <c r="H163" s="21">
        <v>3596.82</v>
      </c>
    </row>
    <row r="164" spans="1:8" x14ac:dyDescent="0.25">
      <c r="A164" s="55"/>
      <c r="B164" s="56"/>
      <c r="C164" s="57"/>
      <c r="D164" s="18" t="s">
        <v>190</v>
      </c>
      <c r="E164" s="19" t="s">
        <v>191</v>
      </c>
      <c r="F164" s="20">
        <v>550</v>
      </c>
      <c r="G164" s="58">
        <v>599.47</v>
      </c>
      <c r="H164" s="21">
        <v>329708.5</v>
      </c>
    </row>
    <row r="165" spans="1:8" x14ac:dyDescent="0.25">
      <c r="A165" s="55"/>
      <c r="B165" s="56"/>
      <c r="C165" s="57"/>
      <c r="D165" s="18" t="s">
        <v>196</v>
      </c>
      <c r="E165" s="19" t="s">
        <v>197</v>
      </c>
      <c r="F165" s="20">
        <v>170</v>
      </c>
      <c r="G165" s="58">
        <v>599.47</v>
      </c>
      <c r="H165" s="21">
        <v>101909.90000000001</v>
      </c>
    </row>
    <row r="166" spans="1:8" x14ac:dyDescent="0.25">
      <c r="A166" s="55"/>
      <c r="B166" s="56"/>
      <c r="C166" s="57"/>
      <c r="D166" s="18" t="s">
        <v>198</v>
      </c>
      <c r="E166" s="19" t="s">
        <v>199</v>
      </c>
      <c r="F166" s="20">
        <v>330</v>
      </c>
      <c r="G166" s="58">
        <v>599.47</v>
      </c>
      <c r="H166" s="21">
        <v>197825.1</v>
      </c>
    </row>
    <row r="167" spans="1:8" x14ac:dyDescent="0.25">
      <c r="A167" s="55"/>
      <c r="B167" s="56"/>
      <c r="C167" s="59" t="s">
        <v>323</v>
      </c>
      <c r="D167" s="60"/>
      <c r="E167" s="60"/>
      <c r="F167" s="61">
        <v>1806</v>
      </c>
      <c r="G167" s="62"/>
      <c r="H167" s="63">
        <v>1082642.82</v>
      </c>
    </row>
    <row r="168" spans="1:8" x14ac:dyDescent="0.25">
      <c r="A168" s="52">
        <v>32</v>
      </c>
      <c r="B168" s="53">
        <v>430324</v>
      </c>
      <c r="C168" s="19" t="s">
        <v>326</v>
      </c>
      <c r="D168" s="18" t="s">
        <v>172</v>
      </c>
      <c r="E168" s="19" t="s">
        <v>173</v>
      </c>
      <c r="F168" s="20">
        <v>1600</v>
      </c>
      <c r="G168" s="58">
        <v>599.47</v>
      </c>
      <c r="H168" s="21">
        <v>959152</v>
      </c>
    </row>
    <row r="169" spans="1:8" x14ac:dyDescent="0.25">
      <c r="A169" s="55"/>
      <c r="B169" s="56"/>
      <c r="C169" s="57"/>
      <c r="D169" s="18" t="s">
        <v>182</v>
      </c>
      <c r="E169" s="19" t="s">
        <v>183</v>
      </c>
      <c r="F169" s="20">
        <v>12</v>
      </c>
      <c r="G169" s="58">
        <v>599.47</v>
      </c>
      <c r="H169" s="21">
        <v>7193.64</v>
      </c>
    </row>
    <row r="170" spans="1:8" x14ac:dyDescent="0.25">
      <c r="A170" s="55"/>
      <c r="B170" s="56"/>
      <c r="C170" s="57"/>
      <c r="D170" s="18" t="s">
        <v>190</v>
      </c>
      <c r="E170" s="19" t="s">
        <v>191</v>
      </c>
      <c r="F170" s="20">
        <v>330</v>
      </c>
      <c r="G170" s="58">
        <v>599.47</v>
      </c>
      <c r="H170" s="21">
        <v>197825.1</v>
      </c>
    </row>
    <row r="171" spans="1:8" x14ac:dyDescent="0.25">
      <c r="A171" s="55"/>
      <c r="B171" s="56"/>
      <c r="C171" s="57"/>
      <c r="D171" s="18" t="s">
        <v>196</v>
      </c>
      <c r="E171" s="19" t="s">
        <v>197</v>
      </c>
      <c r="F171" s="20">
        <v>215</v>
      </c>
      <c r="G171" s="58">
        <v>599.47</v>
      </c>
      <c r="H171" s="21">
        <v>128886.05</v>
      </c>
    </row>
    <row r="172" spans="1:8" x14ac:dyDescent="0.25">
      <c r="A172" s="55"/>
      <c r="B172" s="56"/>
      <c r="C172" s="57"/>
      <c r="D172" s="18" t="s">
        <v>198</v>
      </c>
      <c r="E172" s="19" t="s">
        <v>199</v>
      </c>
      <c r="F172" s="20">
        <v>405</v>
      </c>
      <c r="G172" s="58">
        <v>599.47</v>
      </c>
      <c r="H172" s="21">
        <v>242785.35</v>
      </c>
    </row>
    <row r="173" spans="1:8" x14ac:dyDescent="0.25">
      <c r="A173" s="55"/>
      <c r="B173" s="56"/>
      <c r="C173" s="59" t="s">
        <v>327</v>
      </c>
      <c r="D173" s="60"/>
      <c r="E173" s="60"/>
      <c r="F173" s="61">
        <v>2562</v>
      </c>
      <c r="G173" s="62"/>
      <c r="H173" s="63">
        <v>1535842.1400000001</v>
      </c>
    </row>
    <row r="174" spans="1:8" x14ac:dyDescent="0.25">
      <c r="A174" s="52">
        <v>33</v>
      </c>
      <c r="B174" s="53">
        <v>430325</v>
      </c>
      <c r="C174" s="19" t="s">
        <v>328</v>
      </c>
      <c r="D174" s="18" t="s">
        <v>172</v>
      </c>
      <c r="E174" s="19" t="s">
        <v>173</v>
      </c>
      <c r="F174" s="20">
        <v>700</v>
      </c>
      <c r="G174" s="58">
        <v>637.07000000000005</v>
      </c>
      <c r="H174" s="21">
        <v>445949.00000000006</v>
      </c>
    </row>
    <row r="175" spans="1:8" x14ac:dyDescent="0.25">
      <c r="A175" s="55"/>
      <c r="B175" s="56"/>
      <c r="C175" s="57"/>
      <c r="D175" s="18" t="s">
        <v>176</v>
      </c>
      <c r="E175" s="19" t="s">
        <v>177</v>
      </c>
      <c r="F175" s="20">
        <v>5</v>
      </c>
      <c r="G175" s="58">
        <v>637.07000000000005</v>
      </c>
      <c r="H175" s="21">
        <v>3185.3500000000004</v>
      </c>
    </row>
    <row r="176" spans="1:8" x14ac:dyDescent="0.25">
      <c r="A176" s="55"/>
      <c r="B176" s="56"/>
      <c r="C176" s="57"/>
      <c r="D176" s="18" t="s">
        <v>182</v>
      </c>
      <c r="E176" s="19" t="s">
        <v>183</v>
      </c>
      <c r="F176" s="20">
        <v>100</v>
      </c>
      <c r="G176" s="58">
        <v>637.07000000000005</v>
      </c>
      <c r="H176" s="21">
        <v>63707.000000000007</v>
      </c>
    </row>
    <row r="177" spans="1:8" x14ac:dyDescent="0.25">
      <c r="A177" s="55"/>
      <c r="B177" s="56"/>
      <c r="C177" s="57"/>
      <c r="D177" s="18" t="s">
        <v>190</v>
      </c>
      <c r="E177" s="19" t="s">
        <v>191</v>
      </c>
      <c r="F177" s="20">
        <v>350</v>
      </c>
      <c r="G177" s="58">
        <v>637.07000000000005</v>
      </c>
      <c r="H177" s="21">
        <v>222974.50000000003</v>
      </c>
    </row>
    <row r="178" spans="1:8" x14ac:dyDescent="0.25">
      <c r="A178" s="55"/>
      <c r="B178" s="56"/>
      <c r="C178" s="59" t="s">
        <v>329</v>
      </c>
      <c r="D178" s="60"/>
      <c r="E178" s="60"/>
      <c r="F178" s="61">
        <v>1155</v>
      </c>
      <c r="G178" s="62"/>
      <c r="H178" s="63">
        <v>735815.85000000009</v>
      </c>
    </row>
    <row r="179" spans="1:8" x14ac:dyDescent="0.25">
      <c r="A179" s="52">
        <v>34</v>
      </c>
      <c r="B179" s="53">
        <v>430328</v>
      </c>
      <c r="C179" s="19" t="s">
        <v>330</v>
      </c>
      <c r="D179" s="18" t="s">
        <v>172</v>
      </c>
      <c r="E179" s="19" t="s">
        <v>173</v>
      </c>
      <c r="F179" s="20">
        <v>45</v>
      </c>
      <c r="G179" s="58">
        <v>637.07000000000005</v>
      </c>
      <c r="H179" s="21">
        <v>28668.15</v>
      </c>
    </row>
    <row r="180" spans="1:8" x14ac:dyDescent="0.25">
      <c r="A180" s="89"/>
      <c r="B180" s="56"/>
      <c r="C180" s="57"/>
      <c r="D180" s="18" t="s">
        <v>190</v>
      </c>
      <c r="E180" s="19" t="s">
        <v>191</v>
      </c>
      <c r="F180" s="20">
        <v>10</v>
      </c>
      <c r="G180" s="58">
        <v>637.07000000000005</v>
      </c>
      <c r="H180" s="21">
        <v>6370.7000000000007</v>
      </c>
    </row>
    <row r="181" spans="1:8" x14ac:dyDescent="0.25">
      <c r="A181" s="55"/>
      <c r="B181" s="56"/>
      <c r="C181" s="59" t="s">
        <v>331</v>
      </c>
      <c r="D181" s="60"/>
      <c r="E181" s="60"/>
      <c r="F181" s="61">
        <v>55</v>
      </c>
      <c r="G181" s="62"/>
      <c r="H181" s="63">
        <v>35038.850000000006</v>
      </c>
    </row>
    <row r="182" spans="1:8" x14ac:dyDescent="0.25">
      <c r="A182" s="52">
        <v>35</v>
      </c>
      <c r="B182" s="53">
        <v>430331</v>
      </c>
      <c r="C182" s="19" t="s">
        <v>332</v>
      </c>
      <c r="D182" s="18" t="s">
        <v>172</v>
      </c>
      <c r="E182" s="19" t="s">
        <v>173</v>
      </c>
      <c r="F182" s="20">
        <v>1070</v>
      </c>
      <c r="G182" s="58">
        <v>599.47</v>
      </c>
      <c r="H182" s="21">
        <v>641432.9</v>
      </c>
    </row>
    <row r="183" spans="1:8" x14ac:dyDescent="0.25">
      <c r="A183" s="55"/>
      <c r="B183" s="56"/>
      <c r="C183" s="59" t="s">
        <v>333</v>
      </c>
      <c r="D183" s="60"/>
      <c r="E183" s="60"/>
      <c r="F183" s="61">
        <v>1070</v>
      </c>
      <c r="G183" s="62"/>
      <c r="H183" s="63">
        <v>641432.9</v>
      </c>
    </row>
    <row r="184" spans="1:8" x14ac:dyDescent="0.25">
      <c r="A184" s="52">
        <v>36</v>
      </c>
      <c r="B184" s="53">
        <v>430333</v>
      </c>
      <c r="C184" s="19" t="s">
        <v>334</v>
      </c>
      <c r="D184" s="18" t="s">
        <v>172</v>
      </c>
      <c r="E184" s="19" t="s">
        <v>173</v>
      </c>
      <c r="F184" s="20">
        <v>8300</v>
      </c>
      <c r="G184" s="58">
        <v>637.07000000000005</v>
      </c>
      <c r="H184" s="21">
        <v>5287681</v>
      </c>
    </row>
    <row r="185" spans="1:8" x14ac:dyDescent="0.25">
      <c r="A185" s="55"/>
      <c r="B185" s="56"/>
      <c r="C185" s="57"/>
      <c r="D185" s="18" t="s">
        <v>176</v>
      </c>
      <c r="E185" s="19" t="s">
        <v>177</v>
      </c>
      <c r="F185" s="20">
        <v>790</v>
      </c>
      <c r="G185" s="58">
        <v>637.07000000000005</v>
      </c>
      <c r="H185" s="21">
        <v>503285.30000000005</v>
      </c>
    </row>
    <row r="186" spans="1:8" ht="24" x14ac:dyDescent="0.25">
      <c r="A186" s="55"/>
      <c r="B186" s="56"/>
      <c r="C186" s="57"/>
      <c r="D186" s="18" t="s">
        <v>180</v>
      </c>
      <c r="E186" s="19" t="s">
        <v>181</v>
      </c>
      <c r="F186" s="20">
        <v>200</v>
      </c>
      <c r="G186" s="58">
        <v>637.07000000000005</v>
      </c>
      <c r="H186" s="21">
        <v>127414.00000000001</v>
      </c>
    </row>
    <row r="187" spans="1:8" x14ac:dyDescent="0.25">
      <c r="A187" s="55"/>
      <c r="B187" s="56"/>
      <c r="C187" s="57"/>
      <c r="D187" s="18" t="s">
        <v>182</v>
      </c>
      <c r="E187" s="19" t="s">
        <v>183</v>
      </c>
      <c r="F187" s="20">
        <v>500</v>
      </c>
      <c r="G187" s="58">
        <v>637.07000000000005</v>
      </c>
      <c r="H187" s="21">
        <v>318535</v>
      </c>
    </row>
    <row r="188" spans="1:8" x14ac:dyDescent="0.25">
      <c r="A188" s="55"/>
      <c r="B188" s="56"/>
      <c r="C188" s="57"/>
      <c r="D188" s="18" t="s">
        <v>184</v>
      </c>
      <c r="E188" s="19" t="s">
        <v>185</v>
      </c>
      <c r="F188" s="20">
        <v>30</v>
      </c>
      <c r="G188" s="58">
        <v>637.07000000000005</v>
      </c>
      <c r="H188" s="21">
        <v>19112.100000000002</v>
      </c>
    </row>
    <row r="189" spans="1:8" x14ac:dyDescent="0.25">
      <c r="A189" s="55"/>
      <c r="B189" s="56"/>
      <c r="C189" s="57"/>
      <c r="D189" s="18" t="s">
        <v>186</v>
      </c>
      <c r="E189" s="19" t="s">
        <v>187</v>
      </c>
      <c r="F189" s="20">
        <v>430</v>
      </c>
      <c r="G189" s="58">
        <v>637.07000000000005</v>
      </c>
      <c r="H189" s="21">
        <v>273940.10000000003</v>
      </c>
    </row>
    <row r="190" spans="1:8" x14ac:dyDescent="0.25">
      <c r="A190" s="55"/>
      <c r="B190" s="56"/>
      <c r="C190" s="57"/>
      <c r="D190" s="18" t="s">
        <v>188</v>
      </c>
      <c r="E190" s="19" t="s">
        <v>189</v>
      </c>
      <c r="F190" s="20">
        <v>570</v>
      </c>
      <c r="G190" s="58">
        <v>637.07000000000005</v>
      </c>
      <c r="H190" s="21">
        <v>363129.9</v>
      </c>
    </row>
    <row r="191" spans="1:8" x14ac:dyDescent="0.25">
      <c r="A191" s="55"/>
      <c r="B191" s="56"/>
      <c r="C191" s="57"/>
      <c r="D191" s="18" t="s">
        <v>190</v>
      </c>
      <c r="E191" s="19" t="s">
        <v>191</v>
      </c>
      <c r="F191" s="20">
        <v>7300</v>
      </c>
      <c r="G191" s="58">
        <v>637.07000000000005</v>
      </c>
      <c r="H191" s="21">
        <v>4650611</v>
      </c>
    </row>
    <row r="192" spans="1:8" x14ac:dyDescent="0.25">
      <c r="A192" s="55"/>
      <c r="B192" s="56"/>
      <c r="C192" s="57"/>
      <c r="D192" s="18" t="s">
        <v>192</v>
      </c>
      <c r="E192" s="19" t="s">
        <v>193</v>
      </c>
      <c r="F192" s="20">
        <v>480</v>
      </c>
      <c r="G192" s="58">
        <v>637.07000000000005</v>
      </c>
      <c r="H192" s="21">
        <v>305793.60000000003</v>
      </c>
    </row>
    <row r="193" spans="1:8" x14ac:dyDescent="0.25">
      <c r="A193" s="55"/>
      <c r="B193" s="56"/>
      <c r="C193" s="57"/>
      <c r="D193" s="18" t="s">
        <v>196</v>
      </c>
      <c r="E193" s="19" t="s">
        <v>197</v>
      </c>
      <c r="F193" s="20">
        <v>2350</v>
      </c>
      <c r="G193" s="58">
        <v>637.07000000000005</v>
      </c>
      <c r="H193" s="21">
        <v>1497114.5000000002</v>
      </c>
    </row>
    <row r="194" spans="1:8" x14ac:dyDescent="0.25">
      <c r="A194" s="55"/>
      <c r="B194" s="56"/>
      <c r="C194" s="57"/>
      <c r="D194" s="18" t="s">
        <v>198</v>
      </c>
      <c r="E194" s="19" t="s">
        <v>199</v>
      </c>
      <c r="F194" s="20">
        <v>3200</v>
      </c>
      <c r="G194" s="58">
        <v>637.07000000000005</v>
      </c>
      <c r="H194" s="21">
        <v>2038624.0000000002</v>
      </c>
    </row>
    <row r="195" spans="1:8" x14ac:dyDescent="0.25">
      <c r="A195" s="55"/>
      <c r="B195" s="56"/>
      <c r="C195" s="59" t="s">
        <v>335</v>
      </c>
      <c r="D195" s="60"/>
      <c r="E195" s="60"/>
      <c r="F195" s="61">
        <v>24150</v>
      </c>
      <c r="G195" s="62"/>
      <c r="H195" s="63">
        <v>15385240.499999998</v>
      </c>
    </row>
    <row r="196" spans="1:8" x14ac:dyDescent="0.25">
      <c r="A196" s="52">
        <v>37</v>
      </c>
      <c r="B196" s="53">
        <v>430334</v>
      </c>
      <c r="C196" s="19" t="s">
        <v>336</v>
      </c>
      <c r="D196" s="18" t="s">
        <v>172</v>
      </c>
      <c r="E196" s="19" t="s">
        <v>173</v>
      </c>
      <c r="F196" s="20">
        <v>700</v>
      </c>
      <c r="G196" s="58">
        <v>637.07000000000005</v>
      </c>
      <c r="H196" s="21">
        <v>445949.00000000006</v>
      </c>
    </row>
    <row r="197" spans="1:8" x14ac:dyDescent="0.25">
      <c r="A197" s="89"/>
      <c r="B197" s="56"/>
      <c r="C197" s="57"/>
      <c r="D197" s="18" t="s">
        <v>176</v>
      </c>
      <c r="E197" s="19" t="s">
        <v>177</v>
      </c>
      <c r="F197" s="20">
        <v>5</v>
      </c>
      <c r="G197" s="58">
        <v>637.07000000000005</v>
      </c>
      <c r="H197" s="21">
        <v>3185.3500000000004</v>
      </c>
    </row>
    <row r="198" spans="1:8" ht="24" x14ac:dyDescent="0.25">
      <c r="A198" s="89"/>
      <c r="B198" s="56"/>
      <c r="C198" s="57"/>
      <c r="D198" s="18" t="s">
        <v>180</v>
      </c>
      <c r="E198" s="19" t="s">
        <v>181</v>
      </c>
      <c r="F198" s="20">
        <v>5</v>
      </c>
      <c r="G198" s="58">
        <v>637.07000000000005</v>
      </c>
      <c r="H198" s="21">
        <v>3185.3500000000004</v>
      </c>
    </row>
    <row r="199" spans="1:8" x14ac:dyDescent="0.25">
      <c r="A199" s="89"/>
      <c r="B199" s="56"/>
      <c r="C199" s="57"/>
      <c r="D199" s="18" t="s">
        <v>184</v>
      </c>
      <c r="E199" s="19" t="s">
        <v>185</v>
      </c>
      <c r="F199" s="20">
        <v>25</v>
      </c>
      <c r="G199" s="58">
        <v>637.07000000000005</v>
      </c>
      <c r="H199" s="21">
        <v>15926.750000000002</v>
      </c>
    </row>
    <row r="200" spans="1:8" x14ac:dyDescent="0.25">
      <c r="A200" s="55"/>
      <c r="B200" s="56"/>
      <c r="C200" s="59" t="s">
        <v>337</v>
      </c>
      <c r="D200" s="60"/>
      <c r="E200" s="60"/>
      <c r="F200" s="61">
        <v>735</v>
      </c>
      <c r="G200" s="62"/>
      <c r="H200" s="63">
        <v>468246.45</v>
      </c>
    </row>
    <row r="201" spans="1:8" x14ac:dyDescent="0.25">
      <c r="A201" s="52">
        <v>38</v>
      </c>
      <c r="B201" s="53">
        <v>430336</v>
      </c>
      <c r="C201" s="19" t="s">
        <v>338</v>
      </c>
      <c r="D201" s="18" t="s">
        <v>172</v>
      </c>
      <c r="E201" s="19" t="s">
        <v>173</v>
      </c>
      <c r="F201" s="20">
        <v>33</v>
      </c>
      <c r="G201" s="58">
        <v>637.07000000000005</v>
      </c>
      <c r="H201" s="21">
        <v>21023.31</v>
      </c>
    </row>
    <row r="202" spans="1:8" x14ac:dyDescent="0.25">
      <c r="A202" s="52"/>
      <c r="B202" s="56"/>
      <c r="C202" s="59" t="s">
        <v>339</v>
      </c>
      <c r="D202" s="60"/>
      <c r="E202" s="60"/>
      <c r="F202" s="61">
        <v>33</v>
      </c>
      <c r="G202" s="62"/>
      <c r="H202" s="63">
        <v>21023.31</v>
      </c>
    </row>
    <row r="203" spans="1:8" x14ac:dyDescent="0.25">
      <c r="A203" s="52">
        <v>39</v>
      </c>
      <c r="B203" s="53">
        <v>430350</v>
      </c>
      <c r="C203" s="19" t="s">
        <v>340</v>
      </c>
      <c r="D203" s="18" t="s">
        <v>172</v>
      </c>
      <c r="E203" s="19" t="s">
        <v>173</v>
      </c>
      <c r="F203" s="20">
        <v>2250</v>
      </c>
      <c r="G203" s="58">
        <v>637.07000000000005</v>
      </c>
      <c r="H203" s="21">
        <v>1433407.5</v>
      </c>
    </row>
    <row r="204" spans="1:8" x14ac:dyDescent="0.25">
      <c r="A204" s="55"/>
      <c r="B204" s="56"/>
      <c r="C204" s="57"/>
      <c r="D204" s="18" t="s">
        <v>176</v>
      </c>
      <c r="E204" s="19" t="s">
        <v>177</v>
      </c>
      <c r="F204" s="20">
        <v>30</v>
      </c>
      <c r="G204" s="58">
        <v>637.07000000000005</v>
      </c>
      <c r="H204" s="21">
        <v>19112.100000000002</v>
      </c>
    </row>
    <row r="205" spans="1:8" x14ac:dyDescent="0.25">
      <c r="A205" s="55"/>
      <c r="B205" s="56"/>
      <c r="C205" s="57"/>
      <c r="D205" s="18" t="s">
        <v>182</v>
      </c>
      <c r="E205" s="19" t="s">
        <v>183</v>
      </c>
      <c r="F205" s="20">
        <v>15</v>
      </c>
      <c r="G205" s="58">
        <v>637.07000000000005</v>
      </c>
      <c r="H205" s="21">
        <v>9556.0500000000011</v>
      </c>
    </row>
    <row r="206" spans="1:8" x14ac:dyDescent="0.25">
      <c r="A206" s="55"/>
      <c r="B206" s="56"/>
      <c r="C206" s="57"/>
      <c r="D206" s="18" t="s">
        <v>184</v>
      </c>
      <c r="E206" s="19" t="s">
        <v>185</v>
      </c>
      <c r="F206" s="20">
        <v>15</v>
      </c>
      <c r="G206" s="58">
        <v>637.07000000000005</v>
      </c>
      <c r="H206" s="21">
        <v>9556.0500000000011</v>
      </c>
    </row>
    <row r="207" spans="1:8" x14ac:dyDescent="0.25">
      <c r="A207" s="55"/>
      <c r="B207" s="56"/>
      <c r="C207" s="57"/>
      <c r="D207" s="18" t="s">
        <v>186</v>
      </c>
      <c r="E207" s="19" t="s">
        <v>187</v>
      </c>
      <c r="F207" s="20">
        <v>17</v>
      </c>
      <c r="G207" s="58">
        <v>637.07000000000005</v>
      </c>
      <c r="H207" s="21">
        <v>10830.19</v>
      </c>
    </row>
    <row r="208" spans="1:8" x14ac:dyDescent="0.25">
      <c r="A208" s="55"/>
      <c r="B208" s="56"/>
      <c r="C208" s="57"/>
      <c r="D208" s="18" t="s">
        <v>188</v>
      </c>
      <c r="E208" s="19" t="s">
        <v>189</v>
      </c>
      <c r="F208" s="20">
        <v>15</v>
      </c>
      <c r="G208" s="58">
        <v>637.07000000000005</v>
      </c>
      <c r="H208" s="21">
        <v>9556.0500000000011</v>
      </c>
    </row>
    <row r="209" spans="1:8" x14ac:dyDescent="0.25">
      <c r="A209" s="55"/>
      <c r="B209" s="56"/>
      <c r="C209" s="57"/>
      <c r="D209" s="18" t="s">
        <v>190</v>
      </c>
      <c r="E209" s="19" t="s">
        <v>191</v>
      </c>
      <c r="F209" s="20">
        <v>1600</v>
      </c>
      <c r="G209" s="58">
        <v>637.07000000000005</v>
      </c>
      <c r="H209" s="21">
        <v>1019312.0000000001</v>
      </c>
    </row>
    <row r="210" spans="1:8" x14ac:dyDescent="0.25">
      <c r="A210" s="55"/>
      <c r="B210" s="56"/>
      <c r="C210" s="57"/>
      <c r="D210" s="18" t="s">
        <v>192</v>
      </c>
      <c r="E210" s="19" t="s">
        <v>193</v>
      </c>
      <c r="F210" s="20">
        <v>350</v>
      </c>
      <c r="G210" s="58">
        <v>637.07000000000005</v>
      </c>
      <c r="H210" s="21">
        <v>222974.50000000003</v>
      </c>
    </row>
    <row r="211" spans="1:8" x14ac:dyDescent="0.25">
      <c r="A211" s="55"/>
      <c r="B211" s="56"/>
      <c r="C211" s="57"/>
      <c r="D211" s="18" t="s">
        <v>196</v>
      </c>
      <c r="E211" s="19" t="s">
        <v>197</v>
      </c>
      <c r="F211" s="20">
        <v>450</v>
      </c>
      <c r="G211" s="58">
        <v>637.07000000000005</v>
      </c>
      <c r="H211" s="21">
        <v>286681.5</v>
      </c>
    </row>
    <row r="212" spans="1:8" x14ac:dyDescent="0.25">
      <c r="A212" s="55"/>
      <c r="B212" s="56"/>
      <c r="C212" s="57"/>
      <c r="D212" s="18" t="s">
        <v>198</v>
      </c>
      <c r="E212" s="19" t="s">
        <v>199</v>
      </c>
      <c r="F212" s="20">
        <v>1050</v>
      </c>
      <c r="G212" s="58">
        <v>637.07000000000005</v>
      </c>
      <c r="H212" s="21">
        <v>668923.5</v>
      </c>
    </row>
    <row r="213" spans="1:8" x14ac:dyDescent="0.25">
      <c r="A213" s="55"/>
      <c r="B213" s="56"/>
      <c r="C213" s="59" t="s">
        <v>341</v>
      </c>
      <c r="D213" s="60"/>
      <c r="E213" s="60"/>
      <c r="F213" s="61">
        <v>5792</v>
      </c>
      <c r="G213" s="62"/>
      <c r="H213" s="63">
        <v>3689909.4400000004</v>
      </c>
    </row>
    <row r="214" spans="1:8" x14ac:dyDescent="0.25">
      <c r="A214" s="52">
        <v>40</v>
      </c>
      <c r="B214" s="53">
        <v>430367</v>
      </c>
      <c r="C214" s="19" t="s">
        <v>382</v>
      </c>
      <c r="D214" s="18" t="s">
        <v>172</v>
      </c>
      <c r="E214" s="19" t="s">
        <v>173</v>
      </c>
      <c r="F214" s="20">
        <v>865</v>
      </c>
      <c r="G214" s="58">
        <v>637.07000000000005</v>
      </c>
      <c r="H214" s="21">
        <v>551065.55000000005</v>
      </c>
    </row>
    <row r="215" spans="1:8" x14ac:dyDescent="0.25">
      <c r="A215" s="89"/>
      <c r="B215" s="56"/>
      <c r="C215" s="57"/>
      <c r="D215" s="18" t="s">
        <v>190</v>
      </c>
      <c r="E215" s="19" t="s">
        <v>191</v>
      </c>
      <c r="F215" s="20">
        <v>1348</v>
      </c>
      <c r="G215" s="58">
        <v>637.07000000000005</v>
      </c>
      <c r="H215" s="21">
        <v>858770.3600000001</v>
      </c>
    </row>
    <row r="216" spans="1:8" x14ac:dyDescent="0.25">
      <c r="A216" s="89"/>
      <c r="B216" s="56"/>
      <c r="C216" s="57"/>
      <c r="D216" s="18" t="s">
        <v>196</v>
      </c>
      <c r="E216" s="19" t="s">
        <v>197</v>
      </c>
      <c r="F216" s="20">
        <v>92</v>
      </c>
      <c r="G216" s="58">
        <v>637.07000000000005</v>
      </c>
      <c r="H216" s="21">
        <v>58610.44</v>
      </c>
    </row>
    <row r="217" spans="1:8" x14ac:dyDescent="0.25">
      <c r="A217" s="55"/>
      <c r="B217" s="56"/>
      <c r="C217" s="57"/>
      <c r="D217" s="18" t="s">
        <v>198</v>
      </c>
      <c r="E217" s="19" t="s">
        <v>199</v>
      </c>
      <c r="F217" s="20">
        <v>233</v>
      </c>
      <c r="G217" s="58">
        <v>637.07000000000005</v>
      </c>
      <c r="H217" s="21">
        <v>148437.31</v>
      </c>
    </row>
    <row r="218" spans="1:8" x14ac:dyDescent="0.25">
      <c r="A218" s="55"/>
      <c r="B218" s="56"/>
      <c r="C218" s="59" t="s">
        <v>383</v>
      </c>
      <c r="D218" s="60"/>
      <c r="E218" s="60"/>
      <c r="F218" s="61">
        <v>2538</v>
      </c>
      <c r="G218" s="62"/>
      <c r="H218" s="63">
        <v>1616883.6600000001</v>
      </c>
    </row>
    <row r="219" spans="1:8" x14ac:dyDescent="0.25">
      <c r="A219" s="52">
        <v>41</v>
      </c>
      <c r="B219" s="53">
        <v>430378</v>
      </c>
      <c r="C219" s="19" t="s">
        <v>342</v>
      </c>
      <c r="D219" s="18" t="s">
        <v>172</v>
      </c>
      <c r="E219" s="19" t="s">
        <v>173</v>
      </c>
      <c r="F219" s="20">
        <v>8960</v>
      </c>
      <c r="G219" s="58">
        <v>637.07000000000005</v>
      </c>
      <c r="H219" s="21">
        <v>5708147.2000000002</v>
      </c>
    </row>
    <row r="220" spans="1:8" ht="24" x14ac:dyDescent="0.25">
      <c r="A220" s="55"/>
      <c r="B220" s="56"/>
      <c r="C220" s="57"/>
      <c r="D220" s="18" t="s">
        <v>194</v>
      </c>
      <c r="E220" s="19" t="s">
        <v>195</v>
      </c>
      <c r="F220" s="20">
        <v>50</v>
      </c>
      <c r="G220" s="58">
        <v>637.07000000000005</v>
      </c>
      <c r="H220" s="21">
        <v>31853.500000000004</v>
      </c>
    </row>
    <row r="221" spans="1:8" x14ac:dyDescent="0.25">
      <c r="A221" s="90"/>
      <c r="B221" s="56"/>
      <c r="C221" s="59" t="s">
        <v>343</v>
      </c>
      <c r="D221" s="60"/>
      <c r="E221" s="60"/>
      <c r="F221" s="61">
        <v>9010</v>
      </c>
      <c r="G221" s="62"/>
      <c r="H221" s="63">
        <v>5740000.7000000002</v>
      </c>
    </row>
    <row r="222" spans="1:8" x14ac:dyDescent="0.25">
      <c r="A222" s="89">
        <v>42</v>
      </c>
      <c r="B222" s="53">
        <v>430386</v>
      </c>
      <c r="C222" s="19" t="s">
        <v>344</v>
      </c>
      <c r="D222" s="18" t="s">
        <v>172</v>
      </c>
      <c r="E222" s="19" t="s">
        <v>173</v>
      </c>
      <c r="F222" s="20">
        <v>3085</v>
      </c>
      <c r="G222" s="58">
        <v>637.07000000000005</v>
      </c>
      <c r="H222" s="21">
        <v>1965360.9500000002</v>
      </c>
    </row>
    <row r="223" spans="1:8" x14ac:dyDescent="0.25">
      <c r="A223" s="55"/>
      <c r="B223" s="56"/>
      <c r="C223" s="57"/>
      <c r="D223" s="18" t="s">
        <v>176</v>
      </c>
      <c r="E223" s="19" t="s">
        <v>177</v>
      </c>
      <c r="F223" s="20">
        <v>16</v>
      </c>
      <c r="G223" s="58">
        <v>637.07000000000005</v>
      </c>
      <c r="H223" s="21">
        <v>10193.120000000001</v>
      </c>
    </row>
    <row r="224" spans="1:8" x14ac:dyDescent="0.25">
      <c r="A224" s="55"/>
      <c r="B224" s="56"/>
      <c r="C224" s="57"/>
      <c r="D224" s="18" t="s">
        <v>182</v>
      </c>
      <c r="E224" s="19" t="s">
        <v>183</v>
      </c>
      <c r="F224" s="20">
        <v>26</v>
      </c>
      <c r="G224" s="58">
        <v>637.07000000000005</v>
      </c>
      <c r="H224" s="21">
        <v>16563.82</v>
      </c>
    </row>
    <row r="225" spans="1:8" x14ac:dyDescent="0.25">
      <c r="A225" s="55"/>
      <c r="B225" s="56"/>
      <c r="C225" s="57"/>
      <c r="D225" s="18" t="s">
        <v>184</v>
      </c>
      <c r="E225" s="19" t="s">
        <v>185</v>
      </c>
      <c r="F225" s="20">
        <v>25</v>
      </c>
      <c r="G225" s="58">
        <v>637.07000000000005</v>
      </c>
      <c r="H225" s="21">
        <v>15926.750000000002</v>
      </c>
    </row>
    <row r="226" spans="1:8" x14ac:dyDescent="0.25">
      <c r="A226" s="55"/>
      <c r="B226" s="56"/>
      <c r="C226" s="57"/>
      <c r="D226" s="18" t="s">
        <v>190</v>
      </c>
      <c r="E226" s="19" t="s">
        <v>191</v>
      </c>
      <c r="F226" s="20">
        <v>1400</v>
      </c>
      <c r="G226" s="58">
        <v>637.07000000000005</v>
      </c>
      <c r="H226" s="21">
        <v>891898.00000000012</v>
      </c>
    </row>
    <row r="227" spans="1:8" x14ac:dyDescent="0.25">
      <c r="A227" s="55"/>
      <c r="B227" s="56"/>
      <c r="C227" s="57"/>
      <c r="D227" s="18" t="s">
        <v>192</v>
      </c>
      <c r="E227" s="19" t="s">
        <v>193</v>
      </c>
      <c r="F227" s="20">
        <v>5</v>
      </c>
      <c r="G227" s="58">
        <v>637.07000000000005</v>
      </c>
      <c r="H227" s="21">
        <v>3185.3500000000004</v>
      </c>
    </row>
    <row r="228" spans="1:8" ht="24" x14ac:dyDescent="0.25">
      <c r="A228" s="55"/>
      <c r="B228" s="56"/>
      <c r="C228" s="57"/>
      <c r="D228" s="18" t="s">
        <v>194</v>
      </c>
      <c r="E228" s="19" t="s">
        <v>195</v>
      </c>
      <c r="F228" s="20">
        <v>1050</v>
      </c>
      <c r="G228" s="58">
        <v>637.07000000000005</v>
      </c>
      <c r="H228" s="21">
        <v>668923.5</v>
      </c>
    </row>
    <row r="229" spans="1:8" x14ac:dyDescent="0.25">
      <c r="A229" s="55"/>
      <c r="B229" s="56"/>
      <c r="C229" s="57"/>
      <c r="D229" s="18" t="s">
        <v>196</v>
      </c>
      <c r="E229" s="19" t="s">
        <v>197</v>
      </c>
      <c r="F229" s="20">
        <v>214</v>
      </c>
      <c r="G229" s="58">
        <v>637.07000000000005</v>
      </c>
      <c r="H229" s="21">
        <v>136332.98000000001</v>
      </c>
    </row>
    <row r="230" spans="1:8" x14ac:dyDescent="0.25">
      <c r="A230" s="55"/>
      <c r="B230" s="56"/>
      <c r="C230" s="57"/>
      <c r="D230" s="18" t="s">
        <v>198</v>
      </c>
      <c r="E230" s="19" t="s">
        <v>199</v>
      </c>
      <c r="F230" s="20">
        <v>576</v>
      </c>
      <c r="G230" s="58">
        <v>637.07000000000005</v>
      </c>
      <c r="H230" s="21">
        <v>366952.32</v>
      </c>
    </row>
    <row r="231" spans="1:8" x14ac:dyDescent="0.25">
      <c r="A231" s="55"/>
      <c r="B231" s="56"/>
      <c r="C231" s="59" t="s">
        <v>345</v>
      </c>
      <c r="D231" s="60"/>
      <c r="E231" s="60"/>
      <c r="F231" s="61">
        <v>6397</v>
      </c>
      <c r="G231" s="62"/>
      <c r="H231" s="63">
        <v>4075336.7900000005</v>
      </c>
    </row>
    <row r="232" spans="1:8" x14ac:dyDescent="0.25">
      <c r="A232" s="64" t="s">
        <v>281</v>
      </c>
      <c r="B232" s="91"/>
      <c r="C232" s="91"/>
      <c r="D232" s="91"/>
      <c r="E232" s="91"/>
      <c r="F232" s="79">
        <v>91050</v>
      </c>
      <c r="G232" s="80"/>
      <c r="H232" s="81">
        <v>57592824.07</v>
      </c>
    </row>
  </sheetData>
  <sheetProtection formatCells="0" formatColumns="0" formatRows="0"/>
  <mergeCells count="1">
    <mergeCell ref="A13:H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217"/>
  <sheetViews>
    <sheetView zoomScaleNormal="100" workbookViewId="0">
      <selection activeCell="A102" sqref="A102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70" customWidth="1"/>
    <col min="6" max="6" width="16.42578125" style="69" customWidth="1"/>
    <col min="7" max="7" width="15.42578125" style="69" customWidth="1"/>
    <col min="8" max="8" width="15.7109375" style="71" bestFit="1" customWidth="1"/>
    <col min="9" max="49" width="13.85546875" style="38" customWidth="1"/>
    <col min="50" max="51" width="13.85546875" style="2" customWidth="1"/>
    <col min="52" max="16384" width="9.140625" style="2"/>
  </cols>
  <sheetData>
    <row r="1" spans="1:49" x14ac:dyDescent="0.25">
      <c r="F1" s="3" t="s">
        <v>0</v>
      </c>
      <c r="G1" s="3"/>
    </row>
    <row r="2" spans="1:49" ht="27.75" customHeight="1" x14ac:dyDescent="0.25">
      <c r="F2" s="7" t="s">
        <v>1</v>
      </c>
      <c r="G2" s="7"/>
    </row>
    <row r="3" spans="1:49" x14ac:dyDescent="0.25">
      <c r="F3" s="3" t="s">
        <v>2</v>
      </c>
      <c r="G3" s="3"/>
    </row>
    <row r="4" spans="1:49" x14ac:dyDescent="0.25">
      <c r="F4" s="3" t="s">
        <v>3</v>
      </c>
      <c r="G4" s="3"/>
    </row>
    <row r="5" spans="1:49" x14ac:dyDescent="0.25">
      <c r="F5" s="3" t="str">
        <f>'Исследования 2024_Общий'!D5</f>
        <v xml:space="preserve">Кировской области от 29.03.2024 № 4/4 </v>
      </c>
      <c r="G5" s="3"/>
    </row>
    <row r="7" spans="1:49" ht="13.5" customHeight="1" x14ac:dyDescent="0.25">
      <c r="F7" s="11" t="s">
        <v>384</v>
      </c>
      <c r="G7" s="11"/>
      <c r="H7" s="40"/>
      <c r="O7" s="85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</row>
    <row r="8" spans="1:49" ht="30" customHeight="1" x14ac:dyDescent="0.25">
      <c r="F8" s="41" t="s">
        <v>1</v>
      </c>
      <c r="G8" s="41"/>
      <c r="H8" s="40"/>
      <c r="O8" s="85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</row>
    <row r="9" spans="1:49" x14ac:dyDescent="0.25">
      <c r="F9" s="3" t="s">
        <v>2</v>
      </c>
      <c r="G9" s="11"/>
      <c r="H9" s="40"/>
      <c r="O9" s="85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</row>
    <row r="10" spans="1:49" x14ac:dyDescent="0.25">
      <c r="F10" s="3" t="s">
        <v>3</v>
      </c>
      <c r="G10" s="11"/>
      <c r="H10" s="40"/>
      <c r="O10" s="8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</row>
    <row r="11" spans="1:49" x14ac:dyDescent="0.25">
      <c r="F11" s="3" t="str">
        <f>'Исследования 2024_Общий'!D11</f>
        <v>Кировской области от 28.12.2023 № 18/13</v>
      </c>
      <c r="G11" s="72"/>
      <c r="H11" s="73"/>
      <c r="O11" s="85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x14ac:dyDescent="0.25"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31.5" customHeight="1" x14ac:dyDescent="0.25">
      <c r="A13" s="123" t="s">
        <v>385</v>
      </c>
      <c r="B13" s="123"/>
      <c r="C13" s="123"/>
      <c r="D13" s="123"/>
      <c r="E13" s="123"/>
      <c r="F13" s="123"/>
      <c r="G13" s="123"/>
      <c r="H13" s="123"/>
      <c r="I13" s="86"/>
      <c r="J13" s="86"/>
      <c r="K13" s="86"/>
      <c r="L13" s="86"/>
      <c r="M13" s="86"/>
      <c r="N13" s="86"/>
      <c r="O13" s="43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B14" s="43"/>
      <c r="C14" s="44"/>
      <c r="D14" s="44"/>
      <c r="E14" s="43"/>
      <c r="F14" s="45"/>
      <c r="G14" s="45"/>
      <c r="H14" s="7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</row>
    <row r="15" spans="1:49" ht="24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15" t="s">
        <v>9</v>
      </c>
      <c r="G15" s="75" t="s">
        <v>287</v>
      </c>
      <c r="H15" s="16" t="s">
        <v>10</v>
      </c>
    </row>
    <row r="16" spans="1:49" x14ac:dyDescent="0.25">
      <c r="A16" s="92">
        <v>1</v>
      </c>
      <c r="B16" s="93">
        <v>430002</v>
      </c>
      <c r="C16" s="94" t="s">
        <v>288</v>
      </c>
      <c r="D16" s="95" t="s">
        <v>212</v>
      </c>
      <c r="E16" s="94" t="s">
        <v>213</v>
      </c>
      <c r="F16" s="96">
        <v>580</v>
      </c>
      <c r="G16" s="54">
        <v>1092.68</v>
      </c>
      <c r="H16" s="97">
        <v>633754.4</v>
      </c>
    </row>
    <row r="17" spans="1:8" x14ac:dyDescent="0.25">
      <c r="A17" s="55"/>
      <c r="B17" s="56"/>
      <c r="C17" s="57"/>
      <c r="D17" s="18" t="s">
        <v>216</v>
      </c>
      <c r="E17" s="19" t="s">
        <v>217</v>
      </c>
      <c r="F17" s="20">
        <v>90</v>
      </c>
      <c r="G17" s="58">
        <v>1104.48</v>
      </c>
      <c r="H17" s="21">
        <v>99403.199999999997</v>
      </c>
    </row>
    <row r="18" spans="1:8" x14ac:dyDescent="0.25">
      <c r="A18" s="55"/>
      <c r="B18" s="56"/>
      <c r="C18" s="57"/>
      <c r="D18" s="18" t="s">
        <v>222</v>
      </c>
      <c r="E18" s="19" t="s">
        <v>223</v>
      </c>
      <c r="F18" s="20">
        <v>160</v>
      </c>
      <c r="G18" s="58">
        <v>837.8</v>
      </c>
      <c r="H18" s="21">
        <v>134048</v>
      </c>
    </row>
    <row r="19" spans="1:8" x14ac:dyDescent="0.25">
      <c r="A19" s="55"/>
      <c r="B19" s="56"/>
      <c r="C19" s="59" t="s">
        <v>289</v>
      </c>
      <c r="D19" s="60"/>
      <c r="E19" s="60"/>
      <c r="F19" s="61">
        <v>830</v>
      </c>
      <c r="G19" s="62"/>
      <c r="H19" s="63">
        <v>867205.6</v>
      </c>
    </row>
    <row r="20" spans="1:8" x14ac:dyDescent="0.25">
      <c r="A20" s="52">
        <v>2</v>
      </c>
      <c r="B20" s="53">
        <v>430004</v>
      </c>
      <c r="C20" s="19" t="s">
        <v>290</v>
      </c>
      <c r="D20" s="18" t="s">
        <v>212</v>
      </c>
      <c r="E20" s="19" t="s">
        <v>213</v>
      </c>
      <c r="F20" s="20">
        <v>1050</v>
      </c>
      <c r="G20" s="58">
        <v>1092.68</v>
      </c>
      <c r="H20" s="21">
        <v>1147314</v>
      </c>
    </row>
    <row r="21" spans="1:8" x14ac:dyDescent="0.25">
      <c r="A21" s="55"/>
      <c r="B21" s="56"/>
      <c r="C21" s="57"/>
      <c r="D21" s="18" t="s">
        <v>216</v>
      </c>
      <c r="E21" s="19" t="s">
        <v>217</v>
      </c>
      <c r="F21" s="20">
        <v>200</v>
      </c>
      <c r="G21" s="58">
        <v>1104.48</v>
      </c>
      <c r="H21" s="21">
        <v>220896</v>
      </c>
    </row>
    <row r="22" spans="1:8" x14ac:dyDescent="0.25">
      <c r="A22" s="55"/>
      <c r="B22" s="56"/>
      <c r="C22" s="59" t="s">
        <v>291</v>
      </c>
      <c r="D22" s="60"/>
      <c r="E22" s="60"/>
      <c r="F22" s="61">
        <v>1250</v>
      </c>
      <c r="G22" s="62"/>
      <c r="H22" s="63">
        <v>1368210</v>
      </c>
    </row>
    <row r="23" spans="1:8" x14ac:dyDescent="0.25">
      <c r="A23" s="52">
        <v>3</v>
      </c>
      <c r="B23" s="53">
        <v>430014</v>
      </c>
      <c r="C23" s="19" t="s">
        <v>294</v>
      </c>
      <c r="D23" s="18" t="s">
        <v>212</v>
      </c>
      <c r="E23" s="19" t="s">
        <v>213</v>
      </c>
      <c r="F23" s="20">
        <v>670</v>
      </c>
      <c r="G23" s="58">
        <v>1092.68</v>
      </c>
      <c r="H23" s="21">
        <v>732095.60000000009</v>
      </c>
    </row>
    <row r="24" spans="1:8" x14ac:dyDescent="0.25">
      <c r="A24" s="55"/>
      <c r="B24" s="56"/>
      <c r="C24" s="57"/>
      <c r="D24" s="18" t="s">
        <v>216</v>
      </c>
      <c r="E24" s="19" t="s">
        <v>217</v>
      </c>
      <c r="F24" s="20">
        <v>84</v>
      </c>
      <c r="G24" s="58">
        <v>1104.48</v>
      </c>
      <c r="H24" s="21">
        <v>92776.320000000007</v>
      </c>
    </row>
    <row r="25" spans="1:8" x14ac:dyDescent="0.25">
      <c r="A25" s="55"/>
      <c r="B25" s="56"/>
      <c r="C25" s="57"/>
      <c r="D25" s="18" t="s">
        <v>222</v>
      </c>
      <c r="E25" s="19" t="s">
        <v>223</v>
      </c>
      <c r="F25" s="20">
        <v>67</v>
      </c>
      <c r="G25" s="58">
        <v>837.8</v>
      </c>
      <c r="H25" s="21">
        <v>56132.6</v>
      </c>
    </row>
    <row r="26" spans="1:8" x14ac:dyDescent="0.25">
      <c r="A26" s="55"/>
      <c r="B26" s="56"/>
      <c r="C26" s="59" t="s">
        <v>295</v>
      </c>
      <c r="D26" s="60"/>
      <c r="E26" s="60"/>
      <c r="F26" s="61">
        <v>821</v>
      </c>
      <c r="G26" s="62"/>
      <c r="H26" s="63">
        <v>881004.52000000014</v>
      </c>
    </row>
    <row r="27" spans="1:8" x14ac:dyDescent="0.25">
      <c r="A27" s="52">
        <v>4</v>
      </c>
      <c r="B27" s="53">
        <v>430037</v>
      </c>
      <c r="C27" s="19" t="s">
        <v>296</v>
      </c>
      <c r="D27" s="18" t="s">
        <v>202</v>
      </c>
      <c r="E27" s="19" t="s">
        <v>203</v>
      </c>
      <c r="F27" s="20">
        <v>2</v>
      </c>
      <c r="G27" s="58">
        <v>867.3</v>
      </c>
      <c r="H27" s="21">
        <v>1734.6</v>
      </c>
    </row>
    <row r="28" spans="1:8" x14ac:dyDescent="0.25">
      <c r="A28" s="55"/>
      <c r="B28" s="56"/>
      <c r="C28" s="57"/>
      <c r="D28" s="18" t="s">
        <v>206</v>
      </c>
      <c r="E28" s="19" t="s">
        <v>207</v>
      </c>
      <c r="F28" s="20">
        <v>20</v>
      </c>
      <c r="G28" s="58">
        <v>1093.8599999999999</v>
      </c>
      <c r="H28" s="21">
        <v>21877.199999999997</v>
      </c>
    </row>
    <row r="29" spans="1:8" x14ac:dyDescent="0.25">
      <c r="A29" s="55"/>
      <c r="B29" s="56"/>
      <c r="C29" s="57"/>
      <c r="D29" s="18" t="s">
        <v>212</v>
      </c>
      <c r="E29" s="19" t="s">
        <v>213</v>
      </c>
      <c r="F29" s="20">
        <v>2167</v>
      </c>
      <c r="G29" s="58">
        <v>1092.68</v>
      </c>
      <c r="H29" s="21">
        <v>2367837.56</v>
      </c>
    </row>
    <row r="30" spans="1:8" x14ac:dyDescent="0.25">
      <c r="A30" s="55"/>
      <c r="B30" s="56"/>
      <c r="C30" s="57"/>
      <c r="D30" s="18" t="s">
        <v>218</v>
      </c>
      <c r="E30" s="19" t="s">
        <v>219</v>
      </c>
      <c r="F30" s="20">
        <v>824</v>
      </c>
      <c r="G30" s="58">
        <v>1770</v>
      </c>
      <c r="H30" s="21">
        <v>1458480</v>
      </c>
    </row>
    <row r="31" spans="1:8" x14ac:dyDescent="0.25">
      <c r="A31" s="55"/>
      <c r="B31" s="56"/>
      <c r="C31" s="57"/>
      <c r="D31" s="18" t="s">
        <v>222</v>
      </c>
      <c r="E31" s="19" t="s">
        <v>223</v>
      </c>
      <c r="F31" s="20">
        <v>258</v>
      </c>
      <c r="G31" s="58">
        <v>837.8</v>
      </c>
      <c r="H31" s="21">
        <v>216152.4</v>
      </c>
    </row>
    <row r="32" spans="1:8" x14ac:dyDescent="0.25">
      <c r="A32" s="55"/>
      <c r="B32" s="56"/>
      <c r="C32" s="57"/>
      <c r="D32" s="18" t="s">
        <v>228</v>
      </c>
      <c r="E32" s="19" t="s">
        <v>229</v>
      </c>
      <c r="F32" s="20">
        <v>9</v>
      </c>
      <c r="G32" s="58">
        <v>520.38</v>
      </c>
      <c r="H32" s="21">
        <v>4683.42</v>
      </c>
    </row>
    <row r="33" spans="1:8" x14ac:dyDescent="0.25">
      <c r="A33" s="55"/>
      <c r="B33" s="56"/>
      <c r="C33" s="57"/>
      <c r="D33" s="18" t="s">
        <v>230</v>
      </c>
      <c r="E33" s="19" t="s">
        <v>231</v>
      </c>
      <c r="F33" s="20">
        <v>174</v>
      </c>
      <c r="G33" s="58">
        <v>520.38</v>
      </c>
      <c r="H33" s="21">
        <v>90546.12</v>
      </c>
    </row>
    <row r="34" spans="1:8" x14ac:dyDescent="0.25">
      <c r="A34" s="55"/>
      <c r="B34" s="56"/>
      <c r="C34" s="57"/>
      <c r="D34" s="18" t="s">
        <v>234</v>
      </c>
      <c r="E34" s="19" t="s">
        <v>235</v>
      </c>
      <c r="F34" s="20">
        <v>252</v>
      </c>
      <c r="G34" s="58">
        <v>520.38</v>
      </c>
      <c r="H34" s="21">
        <v>131135.76</v>
      </c>
    </row>
    <row r="35" spans="1:8" ht="24" x14ac:dyDescent="0.25">
      <c r="A35" s="55"/>
      <c r="B35" s="56"/>
      <c r="C35" s="57"/>
      <c r="D35" s="18" t="s">
        <v>236</v>
      </c>
      <c r="E35" s="19" t="s">
        <v>237</v>
      </c>
      <c r="F35" s="20">
        <v>12</v>
      </c>
      <c r="G35" s="58">
        <v>520.38</v>
      </c>
      <c r="H35" s="21">
        <v>6244.5599999999995</v>
      </c>
    </row>
    <row r="36" spans="1:8" x14ac:dyDescent="0.25">
      <c r="A36" s="55"/>
      <c r="B36" s="56"/>
      <c r="C36" s="59" t="s">
        <v>297</v>
      </c>
      <c r="D36" s="60"/>
      <c r="E36" s="60"/>
      <c r="F36" s="61">
        <v>3718</v>
      </c>
      <c r="G36" s="62"/>
      <c r="H36" s="63">
        <v>4298691.6199999992</v>
      </c>
    </row>
    <row r="37" spans="1:8" x14ac:dyDescent="0.25">
      <c r="A37" s="52">
        <v>5</v>
      </c>
      <c r="B37" s="53">
        <v>430038</v>
      </c>
      <c r="C37" s="19" t="s">
        <v>298</v>
      </c>
      <c r="D37" s="18" t="s">
        <v>212</v>
      </c>
      <c r="E37" s="19" t="s">
        <v>213</v>
      </c>
      <c r="F37" s="20">
        <v>50</v>
      </c>
      <c r="G37" s="58">
        <v>1092.68</v>
      </c>
      <c r="H37" s="21">
        <v>54634</v>
      </c>
    </row>
    <row r="38" spans="1:8" x14ac:dyDescent="0.25">
      <c r="A38" s="55"/>
      <c r="B38" s="56"/>
      <c r="C38" s="59" t="s">
        <v>299</v>
      </c>
      <c r="D38" s="60"/>
      <c r="E38" s="60"/>
      <c r="F38" s="61">
        <v>50</v>
      </c>
      <c r="G38" s="62"/>
      <c r="H38" s="63">
        <v>54634</v>
      </c>
    </row>
    <row r="39" spans="1:8" x14ac:dyDescent="0.25">
      <c r="A39" s="52">
        <v>6</v>
      </c>
      <c r="B39" s="53">
        <v>430042</v>
      </c>
      <c r="C39" s="19" t="s">
        <v>300</v>
      </c>
      <c r="D39" s="18" t="s">
        <v>202</v>
      </c>
      <c r="E39" s="19" t="s">
        <v>203</v>
      </c>
      <c r="F39" s="20">
        <v>82</v>
      </c>
      <c r="G39" s="58">
        <v>867.3</v>
      </c>
      <c r="H39" s="21">
        <v>71118.599999999991</v>
      </c>
    </row>
    <row r="40" spans="1:8" x14ac:dyDescent="0.25">
      <c r="A40" s="55"/>
      <c r="B40" s="56"/>
      <c r="C40" s="57"/>
      <c r="D40" s="18" t="s">
        <v>204</v>
      </c>
      <c r="E40" s="19" t="s">
        <v>205</v>
      </c>
      <c r="F40" s="20">
        <v>460</v>
      </c>
      <c r="G40" s="58">
        <v>876.74</v>
      </c>
      <c r="H40" s="21">
        <v>403300.4</v>
      </c>
    </row>
    <row r="41" spans="1:8" x14ac:dyDescent="0.25">
      <c r="A41" s="55"/>
      <c r="B41" s="56"/>
      <c r="C41" s="57"/>
      <c r="D41" s="18" t="s">
        <v>208</v>
      </c>
      <c r="E41" s="19" t="s">
        <v>209</v>
      </c>
      <c r="F41" s="20">
        <v>1030</v>
      </c>
      <c r="G41" s="58">
        <v>1770</v>
      </c>
      <c r="H41" s="21">
        <v>1823100</v>
      </c>
    </row>
    <row r="42" spans="1:8" x14ac:dyDescent="0.25">
      <c r="A42" s="55"/>
      <c r="B42" s="56"/>
      <c r="C42" s="57"/>
      <c r="D42" s="18" t="s">
        <v>210</v>
      </c>
      <c r="E42" s="19" t="s">
        <v>211</v>
      </c>
      <c r="F42" s="20">
        <v>251</v>
      </c>
      <c r="G42" s="58">
        <v>1770</v>
      </c>
      <c r="H42" s="21">
        <v>444270</v>
      </c>
    </row>
    <row r="43" spans="1:8" x14ac:dyDescent="0.25">
      <c r="A43" s="55"/>
      <c r="B43" s="56"/>
      <c r="C43" s="57"/>
      <c r="D43" s="18" t="s">
        <v>212</v>
      </c>
      <c r="E43" s="19" t="s">
        <v>213</v>
      </c>
      <c r="F43" s="20">
        <v>2813</v>
      </c>
      <c r="G43" s="58">
        <v>1092.68</v>
      </c>
      <c r="H43" s="21">
        <v>3073708.8400000003</v>
      </c>
    </row>
    <row r="44" spans="1:8" x14ac:dyDescent="0.25">
      <c r="A44" s="55"/>
      <c r="B44" s="56"/>
      <c r="C44" s="57"/>
      <c r="D44" s="18" t="s">
        <v>214</v>
      </c>
      <c r="E44" s="19" t="s">
        <v>215</v>
      </c>
      <c r="F44" s="20">
        <v>59</v>
      </c>
      <c r="G44" s="58">
        <v>1770</v>
      </c>
      <c r="H44" s="21">
        <v>104430</v>
      </c>
    </row>
    <row r="45" spans="1:8" x14ac:dyDescent="0.25">
      <c r="A45" s="55"/>
      <c r="B45" s="56"/>
      <c r="C45" s="57"/>
      <c r="D45" s="18" t="s">
        <v>218</v>
      </c>
      <c r="E45" s="19" t="s">
        <v>219</v>
      </c>
      <c r="F45" s="20">
        <v>2016</v>
      </c>
      <c r="G45" s="58">
        <v>1770</v>
      </c>
      <c r="H45" s="21">
        <v>3568320</v>
      </c>
    </row>
    <row r="46" spans="1:8" x14ac:dyDescent="0.25">
      <c r="A46" s="55"/>
      <c r="B46" s="56"/>
      <c r="C46" s="57"/>
      <c r="D46" s="18" t="s">
        <v>220</v>
      </c>
      <c r="E46" s="19" t="s">
        <v>221</v>
      </c>
      <c r="F46" s="20">
        <v>488</v>
      </c>
      <c r="G46" s="58">
        <v>1080.8800000000001</v>
      </c>
      <c r="H46" s="21">
        <v>527469.44000000006</v>
      </c>
    </row>
    <row r="47" spans="1:8" x14ac:dyDescent="0.25">
      <c r="A47" s="55"/>
      <c r="B47" s="56"/>
      <c r="C47" s="57"/>
      <c r="D47" s="18" t="s">
        <v>224</v>
      </c>
      <c r="E47" s="19" t="s">
        <v>225</v>
      </c>
      <c r="F47" s="20">
        <v>469</v>
      </c>
      <c r="G47" s="58">
        <v>1852.6</v>
      </c>
      <c r="H47" s="21">
        <v>868869.39999999991</v>
      </c>
    </row>
    <row r="48" spans="1:8" ht="24" x14ac:dyDescent="0.25">
      <c r="A48" s="55"/>
      <c r="B48" s="56"/>
      <c r="C48" s="57"/>
      <c r="D48" s="18" t="s">
        <v>226</v>
      </c>
      <c r="E48" s="19" t="s">
        <v>227</v>
      </c>
      <c r="F48" s="20">
        <v>163</v>
      </c>
      <c r="G48" s="58">
        <v>1001.82</v>
      </c>
      <c r="H48" s="21">
        <v>163296.66</v>
      </c>
    </row>
    <row r="49" spans="1:8" x14ac:dyDescent="0.25">
      <c r="A49" s="55"/>
      <c r="B49" s="56"/>
      <c r="C49" s="57"/>
      <c r="D49" s="18" t="s">
        <v>228</v>
      </c>
      <c r="E49" s="19" t="s">
        <v>229</v>
      </c>
      <c r="F49" s="20">
        <v>169</v>
      </c>
      <c r="G49" s="58">
        <v>520.38</v>
      </c>
      <c r="H49" s="21">
        <v>87944.22</v>
      </c>
    </row>
    <row r="50" spans="1:8" x14ac:dyDescent="0.25">
      <c r="A50" s="55"/>
      <c r="B50" s="56"/>
      <c r="C50" s="57"/>
      <c r="D50" s="18" t="s">
        <v>230</v>
      </c>
      <c r="E50" s="19" t="s">
        <v>231</v>
      </c>
      <c r="F50" s="20">
        <v>637</v>
      </c>
      <c r="G50" s="58">
        <v>520.38</v>
      </c>
      <c r="H50" s="21">
        <v>331482.06</v>
      </c>
    </row>
    <row r="51" spans="1:8" ht="24" x14ac:dyDescent="0.25">
      <c r="A51" s="55"/>
      <c r="B51" s="56"/>
      <c r="C51" s="57"/>
      <c r="D51" s="18" t="s">
        <v>232</v>
      </c>
      <c r="E51" s="19" t="s">
        <v>233</v>
      </c>
      <c r="F51" s="20">
        <v>14</v>
      </c>
      <c r="G51" s="58">
        <v>1369.98</v>
      </c>
      <c r="H51" s="21">
        <v>19179.72</v>
      </c>
    </row>
    <row r="52" spans="1:8" x14ac:dyDescent="0.25">
      <c r="A52" s="55"/>
      <c r="B52" s="56"/>
      <c r="C52" s="57"/>
      <c r="D52" s="18" t="s">
        <v>234</v>
      </c>
      <c r="E52" s="19" t="s">
        <v>235</v>
      </c>
      <c r="F52" s="20">
        <v>511</v>
      </c>
      <c r="G52" s="58">
        <v>520.38</v>
      </c>
      <c r="H52" s="21">
        <v>265914.18</v>
      </c>
    </row>
    <row r="53" spans="1:8" ht="24" x14ac:dyDescent="0.25">
      <c r="A53" s="55"/>
      <c r="B53" s="56"/>
      <c r="C53" s="57"/>
      <c r="D53" s="18" t="s">
        <v>236</v>
      </c>
      <c r="E53" s="19" t="s">
        <v>237</v>
      </c>
      <c r="F53" s="20">
        <v>391</v>
      </c>
      <c r="G53" s="58">
        <v>520.38</v>
      </c>
      <c r="H53" s="21">
        <v>203468.58</v>
      </c>
    </row>
    <row r="54" spans="1:8" x14ac:dyDescent="0.25">
      <c r="A54" s="55"/>
      <c r="B54" s="56"/>
      <c r="C54" s="59" t="s">
        <v>301</v>
      </c>
      <c r="D54" s="60"/>
      <c r="E54" s="60"/>
      <c r="F54" s="61">
        <v>9553</v>
      </c>
      <c r="G54" s="62"/>
      <c r="H54" s="63">
        <v>11955872.100000001</v>
      </c>
    </row>
    <row r="55" spans="1:8" x14ac:dyDescent="0.25">
      <c r="A55" s="52">
        <v>7</v>
      </c>
      <c r="B55" s="53">
        <v>430047</v>
      </c>
      <c r="C55" s="19" t="s">
        <v>302</v>
      </c>
      <c r="D55" s="18" t="s">
        <v>212</v>
      </c>
      <c r="E55" s="19" t="s">
        <v>213</v>
      </c>
      <c r="F55" s="20">
        <v>2</v>
      </c>
      <c r="G55" s="58">
        <v>1092.68</v>
      </c>
      <c r="H55" s="21">
        <v>2185.36</v>
      </c>
    </row>
    <row r="56" spans="1:8" x14ac:dyDescent="0.25">
      <c r="A56" s="55"/>
      <c r="B56" s="56"/>
      <c r="C56" s="59" t="s">
        <v>303</v>
      </c>
      <c r="D56" s="60"/>
      <c r="E56" s="60"/>
      <c r="F56" s="61">
        <v>2</v>
      </c>
      <c r="G56" s="62"/>
      <c r="H56" s="63">
        <v>2185.36</v>
      </c>
    </row>
    <row r="57" spans="1:8" x14ac:dyDescent="0.25">
      <c r="A57" s="52">
        <v>8</v>
      </c>
      <c r="B57" s="53">
        <v>430074</v>
      </c>
      <c r="C57" s="19" t="s">
        <v>350</v>
      </c>
      <c r="D57" s="18" t="s">
        <v>212</v>
      </c>
      <c r="E57" s="19" t="s">
        <v>213</v>
      </c>
      <c r="F57" s="20">
        <v>457</v>
      </c>
      <c r="G57" s="58">
        <v>1092.68</v>
      </c>
      <c r="H57" s="21">
        <v>499354.76</v>
      </c>
    </row>
    <row r="58" spans="1:8" x14ac:dyDescent="0.25">
      <c r="A58" s="55"/>
      <c r="B58" s="56"/>
      <c r="C58" s="57"/>
      <c r="D58" s="18" t="s">
        <v>218</v>
      </c>
      <c r="E58" s="19" t="s">
        <v>219</v>
      </c>
      <c r="F58" s="20">
        <v>23</v>
      </c>
      <c r="G58" s="58">
        <v>1770</v>
      </c>
      <c r="H58" s="21">
        <v>40710</v>
      </c>
    </row>
    <row r="59" spans="1:8" x14ac:dyDescent="0.25">
      <c r="A59" s="55"/>
      <c r="B59" s="56"/>
      <c r="C59" s="57"/>
      <c r="D59" s="18" t="s">
        <v>222</v>
      </c>
      <c r="E59" s="19" t="s">
        <v>223</v>
      </c>
      <c r="F59" s="20">
        <v>9</v>
      </c>
      <c r="G59" s="58">
        <v>837.8</v>
      </c>
      <c r="H59" s="21">
        <v>7540.2</v>
      </c>
    </row>
    <row r="60" spans="1:8" x14ac:dyDescent="0.25">
      <c r="A60" s="55"/>
      <c r="B60" s="56"/>
      <c r="C60" s="59" t="s">
        <v>351</v>
      </c>
      <c r="D60" s="60"/>
      <c r="E60" s="60"/>
      <c r="F60" s="61">
        <v>489</v>
      </c>
      <c r="G60" s="62"/>
      <c r="H60" s="63">
        <v>547604.96</v>
      </c>
    </row>
    <row r="61" spans="1:8" x14ac:dyDescent="0.25">
      <c r="A61" s="52">
        <v>9</v>
      </c>
      <c r="B61" s="53">
        <v>430083</v>
      </c>
      <c r="C61" s="19" t="s">
        <v>352</v>
      </c>
      <c r="D61" s="18" t="s">
        <v>212</v>
      </c>
      <c r="E61" s="19" t="s">
        <v>213</v>
      </c>
      <c r="F61" s="20">
        <v>272</v>
      </c>
      <c r="G61" s="58">
        <v>1092.68</v>
      </c>
      <c r="H61" s="21">
        <v>297208.96000000002</v>
      </c>
    </row>
    <row r="62" spans="1:8" x14ac:dyDescent="0.25">
      <c r="A62" s="55"/>
      <c r="B62" s="56"/>
      <c r="C62" s="57"/>
      <c r="D62" s="18" t="s">
        <v>222</v>
      </c>
      <c r="E62" s="19" t="s">
        <v>223</v>
      </c>
      <c r="F62" s="20">
        <v>12</v>
      </c>
      <c r="G62" s="58">
        <v>837.8</v>
      </c>
      <c r="H62" s="21">
        <v>10053.599999999999</v>
      </c>
    </row>
    <row r="63" spans="1:8" x14ac:dyDescent="0.25">
      <c r="A63" s="55"/>
      <c r="B63" s="56"/>
      <c r="C63" s="59" t="s">
        <v>353</v>
      </c>
      <c r="D63" s="60"/>
      <c r="E63" s="60"/>
      <c r="F63" s="61">
        <v>284</v>
      </c>
      <c r="G63" s="62"/>
      <c r="H63" s="63">
        <v>307262.56</v>
      </c>
    </row>
    <row r="64" spans="1:8" x14ac:dyDescent="0.25">
      <c r="A64" s="52">
        <v>10</v>
      </c>
      <c r="B64" s="53">
        <v>430096</v>
      </c>
      <c r="C64" s="19" t="s">
        <v>354</v>
      </c>
      <c r="D64" s="18" t="s">
        <v>212</v>
      </c>
      <c r="E64" s="19" t="s">
        <v>213</v>
      </c>
      <c r="F64" s="20">
        <v>214</v>
      </c>
      <c r="G64" s="58">
        <v>1092.68</v>
      </c>
      <c r="H64" s="21">
        <v>233833.52000000002</v>
      </c>
    </row>
    <row r="65" spans="1:8" x14ac:dyDescent="0.25">
      <c r="A65" s="55"/>
      <c r="B65" s="56"/>
      <c r="C65" s="59" t="s">
        <v>355</v>
      </c>
      <c r="D65" s="60"/>
      <c r="E65" s="60"/>
      <c r="F65" s="61">
        <v>214</v>
      </c>
      <c r="G65" s="62"/>
      <c r="H65" s="63">
        <v>233833.52000000002</v>
      </c>
    </row>
    <row r="66" spans="1:8" x14ac:dyDescent="0.25">
      <c r="A66" s="52">
        <v>11</v>
      </c>
      <c r="B66" s="53">
        <v>430116</v>
      </c>
      <c r="C66" s="19" t="s">
        <v>358</v>
      </c>
      <c r="D66" s="18" t="s">
        <v>212</v>
      </c>
      <c r="E66" s="19" t="s">
        <v>213</v>
      </c>
      <c r="F66" s="20">
        <v>445</v>
      </c>
      <c r="G66" s="58">
        <v>1092.68</v>
      </c>
      <c r="H66" s="21">
        <v>486242.60000000003</v>
      </c>
    </row>
    <row r="67" spans="1:8" x14ac:dyDescent="0.25">
      <c r="A67" s="55"/>
      <c r="B67" s="56"/>
      <c r="C67" s="57"/>
      <c r="D67" s="18" t="s">
        <v>216</v>
      </c>
      <c r="E67" s="19" t="s">
        <v>217</v>
      </c>
      <c r="F67" s="20">
        <v>3</v>
      </c>
      <c r="G67" s="58">
        <v>1104.48</v>
      </c>
      <c r="H67" s="21">
        <v>3313.44</v>
      </c>
    </row>
    <row r="68" spans="1:8" x14ac:dyDescent="0.25">
      <c r="A68" s="55"/>
      <c r="B68" s="56"/>
      <c r="C68" s="57"/>
      <c r="D68" s="18" t="s">
        <v>218</v>
      </c>
      <c r="E68" s="19" t="s">
        <v>219</v>
      </c>
      <c r="F68" s="20">
        <v>36</v>
      </c>
      <c r="G68" s="58">
        <v>1770</v>
      </c>
      <c r="H68" s="21">
        <v>63720</v>
      </c>
    </row>
    <row r="69" spans="1:8" x14ac:dyDescent="0.25">
      <c r="A69" s="55"/>
      <c r="B69" s="56"/>
      <c r="C69" s="57"/>
      <c r="D69" s="18" t="s">
        <v>230</v>
      </c>
      <c r="E69" s="19" t="s">
        <v>231</v>
      </c>
      <c r="F69" s="20">
        <v>12</v>
      </c>
      <c r="G69" s="58">
        <v>520.38</v>
      </c>
      <c r="H69" s="21">
        <v>6244.5599999999995</v>
      </c>
    </row>
    <row r="70" spans="1:8" x14ac:dyDescent="0.25">
      <c r="A70" s="55"/>
      <c r="B70" s="56"/>
      <c r="C70" s="57"/>
      <c r="D70" s="18" t="s">
        <v>234</v>
      </c>
      <c r="E70" s="19" t="s">
        <v>235</v>
      </c>
      <c r="F70" s="20">
        <v>12</v>
      </c>
      <c r="G70" s="58">
        <v>520.38</v>
      </c>
      <c r="H70" s="21">
        <v>6244.5599999999995</v>
      </c>
    </row>
    <row r="71" spans="1:8" ht="24" x14ac:dyDescent="0.25">
      <c r="A71" s="55"/>
      <c r="B71" s="56"/>
      <c r="C71" s="57"/>
      <c r="D71" s="18" t="s">
        <v>236</v>
      </c>
      <c r="E71" s="19" t="s">
        <v>237</v>
      </c>
      <c r="F71" s="20">
        <v>12</v>
      </c>
      <c r="G71" s="58">
        <v>520.38</v>
      </c>
      <c r="H71" s="21">
        <v>6244.5599999999995</v>
      </c>
    </row>
    <row r="72" spans="1:8" x14ac:dyDescent="0.25">
      <c r="A72" s="55"/>
      <c r="B72" s="56"/>
      <c r="C72" s="59" t="s">
        <v>359</v>
      </c>
      <c r="D72" s="60"/>
      <c r="E72" s="60"/>
      <c r="F72" s="61">
        <v>520</v>
      </c>
      <c r="G72" s="62"/>
      <c r="H72" s="63">
        <v>572009.7200000002</v>
      </c>
    </row>
    <row r="73" spans="1:8" x14ac:dyDescent="0.25">
      <c r="A73" s="52">
        <v>12</v>
      </c>
      <c r="B73" s="53">
        <v>430121</v>
      </c>
      <c r="C73" s="19" t="s">
        <v>360</v>
      </c>
      <c r="D73" s="18" t="s">
        <v>212</v>
      </c>
      <c r="E73" s="19" t="s">
        <v>213</v>
      </c>
      <c r="F73" s="20">
        <v>292</v>
      </c>
      <c r="G73" s="58">
        <v>1092.68</v>
      </c>
      <c r="H73" s="21">
        <v>319062.56</v>
      </c>
    </row>
    <row r="74" spans="1:8" x14ac:dyDescent="0.25">
      <c r="A74" s="55"/>
      <c r="B74" s="56"/>
      <c r="C74" s="57"/>
      <c r="D74" s="18" t="s">
        <v>218</v>
      </c>
      <c r="E74" s="19" t="s">
        <v>219</v>
      </c>
      <c r="F74" s="20">
        <v>15</v>
      </c>
      <c r="G74" s="58">
        <v>1770</v>
      </c>
      <c r="H74" s="21">
        <v>26550</v>
      </c>
    </row>
    <row r="75" spans="1:8" x14ac:dyDescent="0.25">
      <c r="A75" s="55"/>
      <c r="B75" s="56"/>
      <c r="C75" s="57"/>
      <c r="D75" s="18" t="s">
        <v>224</v>
      </c>
      <c r="E75" s="19" t="s">
        <v>225</v>
      </c>
      <c r="F75" s="20">
        <v>43</v>
      </c>
      <c r="G75" s="58">
        <v>1852.6</v>
      </c>
      <c r="H75" s="21">
        <v>79661.8</v>
      </c>
    </row>
    <row r="76" spans="1:8" x14ac:dyDescent="0.25">
      <c r="A76" s="55"/>
      <c r="B76" s="56"/>
      <c r="C76" s="59" t="s">
        <v>361</v>
      </c>
      <c r="D76" s="60"/>
      <c r="E76" s="60"/>
      <c r="F76" s="61">
        <v>350</v>
      </c>
      <c r="G76" s="62"/>
      <c r="H76" s="63">
        <v>425274.36</v>
      </c>
    </row>
    <row r="77" spans="1:8" x14ac:dyDescent="0.25">
      <c r="A77" s="52">
        <v>13</v>
      </c>
      <c r="B77" s="53">
        <v>430129</v>
      </c>
      <c r="C77" s="19" t="s">
        <v>386</v>
      </c>
      <c r="D77" s="18" t="s">
        <v>212</v>
      </c>
      <c r="E77" s="19" t="s">
        <v>213</v>
      </c>
      <c r="F77" s="20">
        <v>194</v>
      </c>
      <c r="G77" s="58">
        <v>1028.54</v>
      </c>
      <c r="H77" s="21">
        <v>199536.75999999998</v>
      </c>
    </row>
    <row r="78" spans="1:8" x14ac:dyDescent="0.25">
      <c r="A78" s="55"/>
      <c r="B78" s="56"/>
      <c r="C78" s="57"/>
      <c r="D78" s="18" t="s">
        <v>222</v>
      </c>
      <c r="E78" s="19" t="s">
        <v>223</v>
      </c>
      <c r="F78" s="20">
        <v>32</v>
      </c>
      <c r="G78" s="58">
        <v>788.61999999999989</v>
      </c>
      <c r="H78" s="21">
        <v>25235.839999999997</v>
      </c>
    </row>
    <row r="79" spans="1:8" x14ac:dyDescent="0.25">
      <c r="A79" s="55"/>
      <c r="B79" s="56"/>
      <c r="C79" s="59" t="s">
        <v>387</v>
      </c>
      <c r="D79" s="60"/>
      <c r="E79" s="60"/>
      <c r="F79" s="61">
        <v>226</v>
      </c>
      <c r="G79" s="62"/>
      <c r="H79" s="63">
        <v>224772.59999999998</v>
      </c>
    </row>
    <row r="80" spans="1:8" x14ac:dyDescent="0.25">
      <c r="A80" s="52">
        <v>14</v>
      </c>
      <c r="B80" s="53">
        <v>430132</v>
      </c>
      <c r="C80" s="19" t="s">
        <v>388</v>
      </c>
      <c r="D80" s="18" t="s">
        <v>212</v>
      </c>
      <c r="E80" s="19" t="s">
        <v>213</v>
      </c>
      <c r="F80" s="20">
        <v>610</v>
      </c>
      <c r="G80" s="58">
        <v>1028.54</v>
      </c>
      <c r="H80" s="21">
        <v>627409.4</v>
      </c>
    </row>
    <row r="81" spans="1:8" x14ac:dyDescent="0.25">
      <c r="A81" s="55"/>
      <c r="B81" s="56"/>
      <c r="C81" s="57"/>
      <c r="D81" s="18" t="s">
        <v>216</v>
      </c>
      <c r="E81" s="19" t="s">
        <v>217</v>
      </c>
      <c r="F81" s="20">
        <v>12</v>
      </c>
      <c r="G81" s="58">
        <v>1039.6500000000001</v>
      </c>
      <c r="H81" s="21">
        <v>12475.800000000001</v>
      </c>
    </row>
    <row r="82" spans="1:8" x14ac:dyDescent="0.25">
      <c r="A82" s="55"/>
      <c r="B82" s="56"/>
      <c r="C82" s="57"/>
      <c r="D82" s="18" t="s">
        <v>222</v>
      </c>
      <c r="E82" s="19" t="s">
        <v>223</v>
      </c>
      <c r="F82" s="20">
        <v>74</v>
      </c>
      <c r="G82" s="58">
        <v>788.61999999999989</v>
      </c>
      <c r="H82" s="21">
        <v>58357.87999999999</v>
      </c>
    </row>
    <row r="83" spans="1:8" x14ac:dyDescent="0.25">
      <c r="A83" s="55"/>
      <c r="B83" s="56"/>
      <c r="C83" s="59" t="s">
        <v>389</v>
      </c>
      <c r="D83" s="60"/>
      <c r="E83" s="60"/>
      <c r="F83" s="61">
        <v>696</v>
      </c>
      <c r="G83" s="62"/>
      <c r="H83" s="63">
        <v>698243.08000000007</v>
      </c>
    </row>
    <row r="84" spans="1:8" x14ac:dyDescent="0.25">
      <c r="A84" s="52">
        <v>15</v>
      </c>
      <c r="B84" s="53">
        <v>430135</v>
      </c>
      <c r="C84" s="19" t="s">
        <v>306</v>
      </c>
      <c r="D84" s="18" t="s">
        <v>212</v>
      </c>
      <c r="E84" s="19" t="s">
        <v>213</v>
      </c>
      <c r="F84" s="20">
        <v>1934</v>
      </c>
      <c r="G84" s="58">
        <v>1092.68</v>
      </c>
      <c r="H84" s="21">
        <v>2113243.12</v>
      </c>
    </row>
    <row r="85" spans="1:8" x14ac:dyDescent="0.25">
      <c r="A85" s="55"/>
      <c r="B85" s="56"/>
      <c r="C85" s="57"/>
      <c r="D85" s="18" t="s">
        <v>216</v>
      </c>
      <c r="E85" s="19" t="s">
        <v>217</v>
      </c>
      <c r="F85" s="20">
        <v>155</v>
      </c>
      <c r="G85" s="58">
        <v>1104.48</v>
      </c>
      <c r="H85" s="21">
        <v>171194.4</v>
      </c>
    </row>
    <row r="86" spans="1:8" x14ac:dyDescent="0.25">
      <c r="A86" s="55"/>
      <c r="B86" s="56"/>
      <c r="C86" s="57"/>
      <c r="D86" s="18" t="s">
        <v>224</v>
      </c>
      <c r="E86" s="19" t="s">
        <v>225</v>
      </c>
      <c r="F86" s="20">
        <v>206</v>
      </c>
      <c r="G86" s="58">
        <v>1852.6</v>
      </c>
      <c r="H86" s="21">
        <v>381635.6</v>
      </c>
    </row>
    <row r="87" spans="1:8" x14ac:dyDescent="0.25">
      <c r="A87" s="55"/>
      <c r="B87" s="56"/>
      <c r="C87" s="59" t="s">
        <v>307</v>
      </c>
      <c r="D87" s="60"/>
      <c r="E87" s="60"/>
      <c r="F87" s="61">
        <v>2295</v>
      </c>
      <c r="G87" s="62"/>
      <c r="H87" s="63">
        <v>2666073.12</v>
      </c>
    </row>
    <row r="88" spans="1:8" x14ac:dyDescent="0.25">
      <c r="A88" s="52">
        <v>16</v>
      </c>
      <c r="B88" s="53">
        <v>430141</v>
      </c>
      <c r="C88" s="19" t="s">
        <v>308</v>
      </c>
      <c r="D88" s="18" t="s">
        <v>212</v>
      </c>
      <c r="E88" s="19" t="s">
        <v>213</v>
      </c>
      <c r="F88" s="20">
        <v>300</v>
      </c>
      <c r="G88" s="58">
        <v>1092.68</v>
      </c>
      <c r="H88" s="21">
        <v>327804</v>
      </c>
    </row>
    <row r="89" spans="1:8" x14ac:dyDescent="0.25">
      <c r="A89" s="55"/>
      <c r="B89" s="56"/>
      <c r="C89" s="57"/>
      <c r="D89" s="18" t="s">
        <v>216</v>
      </c>
      <c r="E89" s="19" t="s">
        <v>217</v>
      </c>
      <c r="F89" s="20">
        <v>30</v>
      </c>
      <c r="G89" s="58">
        <v>1104.48</v>
      </c>
      <c r="H89" s="21">
        <v>33134.400000000001</v>
      </c>
    </row>
    <row r="90" spans="1:8" x14ac:dyDescent="0.25">
      <c r="A90" s="55"/>
      <c r="B90" s="56"/>
      <c r="C90" s="57"/>
      <c r="D90" s="18" t="s">
        <v>218</v>
      </c>
      <c r="E90" s="19" t="s">
        <v>219</v>
      </c>
      <c r="F90" s="20">
        <v>58</v>
      </c>
      <c r="G90" s="58">
        <v>1770</v>
      </c>
      <c r="H90" s="21">
        <v>102660</v>
      </c>
    </row>
    <row r="91" spans="1:8" x14ac:dyDescent="0.25">
      <c r="A91" s="55"/>
      <c r="B91" s="56"/>
      <c r="C91" s="57"/>
      <c r="D91" s="18" t="s">
        <v>224</v>
      </c>
      <c r="E91" s="19" t="s">
        <v>225</v>
      </c>
      <c r="F91" s="20">
        <v>50</v>
      </c>
      <c r="G91" s="58">
        <v>1852.6</v>
      </c>
      <c r="H91" s="21">
        <v>92630</v>
      </c>
    </row>
    <row r="92" spans="1:8" x14ac:dyDescent="0.25">
      <c r="A92" s="55"/>
      <c r="B92" s="56"/>
      <c r="C92" s="59" t="s">
        <v>309</v>
      </c>
      <c r="D92" s="60"/>
      <c r="E92" s="60"/>
      <c r="F92" s="61">
        <v>438</v>
      </c>
      <c r="G92" s="62"/>
      <c r="H92" s="63">
        <v>556228.4</v>
      </c>
    </row>
    <row r="93" spans="1:8" x14ac:dyDescent="0.25">
      <c r="A93" s="52">
        <v>17</v>
      </c>
      <c r="B93" s="53">
        <v>430162</v>
      </c>
      <c r="C93" s="19" t="s">
        <v>362</v>
      </c>
      <c r="D93" s="18" t="s">
        <v>212</v>
      </c>
      <c r="E93" s="19" t="s">
        <v>213</v>
      </c>
      <c r="F93" s="20">
        <v>263</v>
      </c>
      <c r="G93" s="58">
        <v>1092.68</v>
      </c>
      <c r="H93" s="21">
        <v>287374.84000000003</v>
      </c>
    </row>
    <row r="94" spans="1:8" x14ac:dyDescent="0.25">
      <c r="A94" s="55"/>
      <c r="B94" s="56"/>
      <c r="C94" s="59" t="s">
        <v>363</v>
      </c>
      <c r="D94" s="60"/>
      <c r="E94" s="60"/>
      <c r="F94" s="61">
        <v>263</v>
      </c>
      <c r="G94" s="62"/>
      <c r="H94" s="63">
        <v>287374.84000000003</v>
      </c>
    </row>
    <row r="95" spans="1:8" x14ac:dyDescent="0.25">
      <c r="A95" s="52">
        <v>18</v>
      </c>
      <c r="B95" s="53">
        <v>430167</v>
      </c>
      <c r="C95" s="19" t="s">
        <v>310</v>
      </c>
      <c r="D95" s="18" t="s">
        <v>212</v>
      </c>
      <c r="E95" s="19" t="s">
        <v>213</v>
      </c>
      <c r="F95" s="20">
        <v>703</v>
      </c>
      <c r="G95" s="58">
        <v>1092.68</v>
      </c>
      <c r="H95" s="21">
        <v>768154.04</v>
      </c>
    </row>
    <row r="96" spans="1:8" x14ac:dyDescent="0.25">
      <c r="A96" s="55"/>
      <c r="B96" s="56"/>
      <c r="C96" s="57"/>
      <c r="D96" s="18" t="s">
        <v>216</v>
      </c>
      <c r="E96" s="19" t="s">
        <v>217</v>
      </c>
      <c r="F96" s="20">
        <v>102</v>
      </c>
      <c r="G96" s="58">
        <v>1104.48</v>
      </c>
      <c r="H96" s="21">
        <v>112656.96000000001</v>
      </c>
    </row>
    <row r="97" spans="1:8" x14ac:dyDescent="0.25">
      <c r="A97" s="55"/>
      <c r="B97" s="56"/>
      <c r="C97" s="57"/>
      <c r="D97" s="18" t="s">
        <v>222</v>
      </c>
      <c r="E97" s="19" t="s">
        <v>223</v>
      </c>
      <c r="F97" s="20">
        <v>31</v>
      </c>
      <c r="G97" s="58">
        <v>837.8</v>
      </c>
      <c r="H97" s="21">
        <v>25971.8</v>
      </c>
    </row>
    <row r="98" spans="1:8" x14ac:dyDescent="0.25">
      <c r="A98" s="55"/>
      <c r="B98" s="56"/>
      <c r="C98" s="59" t="s">
        <v>311</v>
      </c>
      <c r="D98" s="60"/>
      <c r="E98" s="60"/>
      <c r="F98" s="61">
        <v>836</v>
      </c>
      <c r="G98" s="62"/>
      <c r="H98" s="63">
        <v>906782.8</v>
      </c>
    </row>
    <row r="99" spans="1:8" x14ac:dyDescent="0.25">
      <c r="A99" s="52">
        <v>19</v>
      </c>
      <c r="B99" s="53">
        <v>430173</v>
      </c>
      <c r="C99" s="19" t="s">
        <v>312</v>
      </c>
      <c r="D99" s="18" t="s">
        <v>212</v>
      </c>
      <c r="E99" s="19" t="s">
        <v>213</v>
      </c>
      <c r="F99" s="20">
        <v>53</v>
      </c>
      <c r="G99" s="58">
        <v>1028.54</v>
      </c>
      <c r="H99" s="21">
        <v>54512.619999999995</v>
      </c>
    </row>
    <row r="100" spans="1:8" x14ac:dyDescent="0.25">
      <c r="A100" s="55"/>
      <c r="B100" s="56"/>
      <c r="C100" s="57"/>
      <c r="D100" s="18" t="s">
        <v>216</v>
      </c>
      <c r="E100" s="19" t="s">
        <v>217</v>
      </c>
      <c r="F100" s="20">
        <v>36</v>
      </c>
      <c r="G100" s="58">
        <v>1039.6500000000001</v>
      </c>
      <c r="H100" s="21">
        <v>37427.4</v>
      </c>
    </row>
    <row r="101" spans="1:8" x14ac:dyDescent="0.25">
      <c r="A101" s="55"/>
      <c r="B101" s="56"/>
      <c r="C101" s="59" t="s">
        <v>313</v>
      </c>
      <c r="D101" s="60"/>
      <c r="E101" s="60"/>
      <c r="F101" s="61">
        <v>89</v>
      </c>
      <c r="G101" s="62"/>
      <c r="H101" s="63">
        <v>91940.01999999999</v>
      </c>
    </row>
    <row r="102" spans="1:8" x14ac:dyDescent="0.25">
      <c r="A102" s="52">
        <v>20</v>
      </c>
      <c r="B102" s="53">
        <v>430179</v>
      </c>
      <c r="C102" s="19" t="s">
        <v>366</v>
      </c>
      <c r="D102" s="18" t="s">
        <v>212</v>
      </c>
      <c r="E102" s="19" t="s">
        <v>213</v>
      </c>
      <c r="F102" s="20">
        <v>216</v>
      </c>
      <c r="G102" s="58">
        <v>1092.68</v>
      </c>
      <c r="H102" s="21">
        <v>236018.88</v>
      </c>
    </row>
    <row r="103" spans="1:8" x14ac:dyDescent="0.25">
      <c r="A103" s="89"/>
      <c r="B103" s="56"/>
      <c r="C103" s="57"/>
      <c r="D103" s="18" t="s">
        <v>222</v>
      </c>
      <c r="E103" s="19" t="s">
        <v>223</v>
      </c>
      <c r="F103" s="20">
        <v>6</v>
      </c>
      <c r="G103" s="58">
        <v>837.8</v>
      </c>
      <c r="H103" s="21">
        <v>5026.7999999999993</v>
      </c>
    </row>
    <row r="104" spans="1:8" x14ac:dyDescent="0.25">
      <c r="A104" s="55"/>
      <c r="B104" s="56"/>
      <c r="C104" s="59" t="s">
        <v>367</v>
      </c>
      <c r="D104" s="60"/>
      <c r="E104" s="60"/>
      <c r="F104" s="61">
        <v>222</v>
      </c>
      <c r="G104" s="62"/>
      <c r="H104" s="63">
        <v>241045.68</v>
      </c>
    </row>
    <row r="105" spans="1:8" x14ac:dyDescent="0.25">
      <c r="A105" s="52">
        <v>21</v>
      </c>
      <c r="B105" s="53">
        <v>430183</v>
      </c>
      <c r="C105" s="19" t="s">
        <v>368</v>
      </c>
      <c r="D105" s="18" t="s">
        <v>212</v>
      </c>
      <c r="E105" s="19" t="s">
        <v>213</v>
      </c>
      <c r="F105" s="20">
        <v>211</v>
      </c>
      <c r="G105" s="58">
        <v>1092.68</v>
      </c>
      <c r="H105" s="21">
        <v>230555.48</v>
      </c>
    </row>
    <row r="106" spans="1:8" x14ac:dyDescent="0.25">
      <c r="A106" s="55"/>
      <c r="B106" s="56"/>
      <c r="C106" s="59" t="s">
        <v>369</v>
      </c>
      <c r="D106" s="60"/>
      <c r="E106" s="60"/>
      <c r="F106" s="61">
        <v>211</v>
      </c>
      <c r="G106" s="62"/>
      <c r="H106" s="63">
        <v>230555.48</v>
      </c>
    </row>
    <row r="107" spans="1:8" x14ac:dyDescent="0.25">
      <c r="A107" s="52">
        <v>22</v>
      </c>
      <c r="B107" s="53">
        <v>430189</v>
      </c>
      <c r="C107" s="19" t="s">
        <v>314</v>
      </c>
      <c r="D107" s="18" t="s">
        <v>204</v>
      </c>
      <c r="E107" s="19" t="s">
        <v>205</v>
      </c>
      <c r="F107" s="20">
        <v>10</v>
      </c>
      <c r="G107" s="58">
        <v>825.28</v>
      </c>
      <c r="H107" s="21">
        <v>8252.7999999999993</v>
      </c>
    </row>
    <row r="108" spans="1:8" x14ac:dyDescent="0.25">
      <c r="A108" s="89"/>
      <c r="B108" s="56"/>
      <c r="C108" s="57"/>
      <c r="D108" s="18" t="s">
        <v>206</v>
      </c>
      <c r="E108" s="19" t="s">
        <v>207</v>
      </c>
      <c r="F108" s="20">
        <v>5</v>
      </c>
      <c r="G108" s="58">
        <v>1029.6499999999999</v>
      </c>
      <c r="H108" s="21">
        <v>5148.2499999999991</v>
      </c>
    </row>
    <row r="109" spans="1:8" x14ac:dyDescent="0.25">
      <c r="A109" s="89"/>
      <c r="B109" s="56"/>
      <c r="C109" s="57"/>
      <c r="D109" s="18" t="s">
        <v>208</v>
      </c>
      <c r="E109" s="19" t="s">
        <v>209</v>
      </c>
      <c r="F109" s="20">
        <v>10</v>
      </c>
      <c r="G109" s="58">
        <v>1666.1100000000001</v>
      </c>
      <c r="H109" s="21">
        <v>16661.100000000002</v>
      </c>
    </row>
    <row r="110" spans="1:8" x14ac:dyDescent="0.25">
      <c r="A110" s="89"/>
      <c r="B110" s="56"/>
      <c r="C110" s="57"/>
      <c r="D110" s="18" t="s">
        <v>212</v>
      </c>
      <c r="E110" s="19" t="s">
        <v>213</v>
      </c>
      <c r="F110" s="20">
        <v>312</v>
      </c>
      <c r="G110" s="58">
        <v>1028.54</v>
      </c>
      <c r="H110" s="21">
        <v>320904.48</v>
      </c>
    </row>
    <row r="111" spans="1:8" x14ac:dyDescent="0.25">
      <c r="A111" s="55"/>
      <c r="B111" s="56"/>
      <c r="C111" s="57"/>
      <c r="D111" s="18" t="s">
        <v>218</v>
      </c>
      <c r="E111" s="19" t="s">
        <v>219</v>
      </c>
      <c r="F111" s="20">
        <v>21</v>
      </c>
      <c r="G111" s="58">
        <v>1666.1100000000001</v>
      </c>
      <c r="H111" s="21">
        <v>34988.310000000005</v>
      </c>
    </row>
    <row r="112" spans="1:8" x14ac:dyDescent="0.25">
      <c r="A112" s="55"/>
      <c r="B112" s="56"/>
      <c r="C112" s="57"/>
      <c r="D112" s="18" t="s">
        <v>222</v>
      </c>
      <c r="E112" s="19" t="s">
        <v>223</v>
      </c>
      <c r="F112" s="20">
        <v>23</v>
      </c>
      <c r="G112" s="58">
        <v>788.61999999999989</v>
      </c>
      <c r="H112" s="21">
        <v>18138.259999999998</v>
      </c>
    </row>
    <row r="113" spans="1:8" x14ac:dyDescent="0.25">
      <c r="A113" s="55"/>
      <c r="B113" s="56"/>
      <c r="C113" s="59" t="s">
        <v>315</v>
      </c>
      <c r="D113" s="60"/>
      <c r="E113" s="60"/>
      <c r="F113" s="61">
        <v>381</v>
      </c>
      <c r="G113" s="62"/>
      <c r="H113" s="63">
        <v>404093.2</v>
      </c>
    </row>
    <row r="114" spans="1:8" x14ac:dyDescent="0.25">
      <c r="A114" s="52">
        <v>23</v>
      </c>
      <c r="B114" s="53">
        <v>430195</v>
      </c>
      <c r="C114" s="19" t="s">
        <v>316</v>
      </c>
      <c r="D114" s="18" t="s">
        <v>212</v>
      </c>
      <c r="E114" s="19" t="s">
        <v>213</v>
      </c>
      <c r="F114" s="20">
        <v>866</v>
      </c>
      <c r="G114" s="58">
        <v>1092.68</v>
      </c>
      <c r="H114" s="21">
        <v>946260.88</v>
      </c>
    </row>
    <row r="115" spans="1:8" x14ac:dyDescent="0.25">
      <c r="A115" s="89"/>
      <c r="B115" s="56"/>
      <c r="C115" s="57"/>
      <c r="D115" s="18" t="s">
        <v>216</v>
      </c>
      <c r="E115" s="19" t="s">
        <v>217</v>
      </c>
      <c r="F115" s="20">
        <v>204</v>
      </c>
      <c r="G115" s="58">
        <v>1104.48</v>
      </c>
      <c r="H115" s="21">
        <v>225313.92000000001</v>
      </c>
    </row>
    <row r="116" spans="1:8" x14ac:dyDescent="0.25">
      <c r="A116" s="89"/>
      <c r="B116" s="56"/>
      <c r="C116" s="57"/>
      <c r="D116" s="18" t="s">
        <v>222</v>
      </c>
      <c r="E116" s="19" t="s">
        <v>223</v>
      </c>
      <c r="F116" s="20">
        <v>121</v>
      </c>
      <c r="G116" s="58">
        <v>837.8</v>
      </c>
      <c r="H116" s="21">
        <v>101373.79999999999</v>
      </c>
    </row>
    <row r="117" spans="1:8" x14ac:dyDescent="0.25">
      <c r="A117" s="55"/>
      <c r="B117" s="56"/>
      <c r="C117" s="59" t="s">
        <v>317</v>
      </c>
      <c r="D117" s="60"/>
      <c r="E117" s="60"/>
      <c r="F117" s="61">
        <v>1191</v>
      </c>
      <c r="G117" s="62"/>
      <c r="H117" s="63">
        <v>1272948.6000000001</v>
      </c>
    </row>
    <row r="118" spans="1:8" x14ac:dyDescent="0.25">
      <c r="A118" s="52">
        <v>24</v>
      </c>
      <c r="B118" s="53">
        <v>430208</v>
      </c>
      <c r="C118" s="19" t="s">
        <v>390</v>
      </c>
      <c r="D118" s="18" t="s">
        <v>212</v>
      </c>
      <c r="E118" s="19" t="s">
        <v>213</v>
      </c>
      <c r="F118" s="20">
        <v>146</v>
      </c>
      <c r="G118" s="58">
        <v>1092.68</v>
      </c>
      <c r="H118" s="21">
        <v>159531.28</v>
      </c>
    </row>
    <row r="119" spans="1:8" x14ac:dyDescent="0.25">
      <c r="A119" s="55"/>
      <c r="B119" s="56"/>
      <c r="C119" s="59" t="s">
        <v>391</v>
      </c>
      <c r="D119" s="60"/>
      <c r="E119" s="60"/>
      <c r="F119" s="61">
        <v>146</v>
      </c>
      <c r="G119" s="62"/>
      <c r="H119" s="63">
        <v>159531.28</v>
      </c>
    </row>
    <row r="120" spans="1:8" x14ac:dyDescent="0.25">
      <c r="A120" s="52">
        <v>25</v>
      </c>
      <c r="B120" s="53">
        <v>430212</v>
      </c>
      <c r="C120" s="19" t="s">
        <v>370</v>
      </c>
      <c r="D120" s="18" t="s">
        <v>212</v>
      </c>
      <c r="E120" s="19" t="s">
        <v>213</v>
      </c>
      <c r="F120" s="20">
        <v>491</v>
      </c>
      <c r="G120" s="58">
        <v>1028.54</v>
      </c>
      <c r="H120" s="21">
        <v>505013.13999999996</v>
      </c>
    </row>
    <row r="121" spans="1:8" x14ac:dyDescent="0.25">
      <c r="A121" s="89"/>
      <c r="B121" s="56"/>
      <c r="C121" s="57"/>
      <c r="D121" s="18" t="s">
        <v>216</v>
      </c>
      <c r="E121" s="19" t="s">
        <v>217</v>
      </c>
      <c r="F121" s="20">
        <v>56</v>
      </c>
      <c r="G121" s="58">
        <v>1039.6500000000001</v>
      </c>
      <c r="H121" s="21">
        <v>58220.400000000009</v>
      </c>
    </row>
    <row r="122" spans="1:8" x14ac:dyDescent="0.25">
      <c r="A122" s="55"/>
      <c r="B122" s="56"/>
      <c r="C122" s="57"/>
      <c r="D122" s="18" t="s">
        <v>222</v>
      </c>
      <c r="E122" s="19" t="s">
        <v>223</v>
      </c>
      <c r="F122" s="20">
        <v>30</v>
      </c>
      <c r="G122" s="58">
        <v>788.61999999999989</v>
      </c>
      <c r="H122" s="21">
        <v>23658.6</v>
      </c>
    </row>
    <row r="123" spans="1:8" x14ac:dyDescent="0.25">
      <c r="A123" s="55"/>
      <c r="B123" s="56"/>
      <c r="C123" s="59" t="s">
        <v>371</v>
      </c>
      <c r="D123" s="60"/>
      <c r="E123" s="60"/>
      <c r="F123" s="61">
        <v>577</v>
      </c>
      <c r="G123" s="62"/>
      <c r="H123" s="63">
        <v>586892.1399999999</v>
      </c>
    </row>
    <row r="124" spans="1:8" x14ac:dyDescent="0.25">
      <c r="A124" s="52">
        <v>26</v>
      </c>
      <c r="B124" s="53">
        <v>430220</v>
      </c>
      <c r="C124" s="19" t="s">
        <v>372</v>
      </c>
      <c r="D124" s="18" t="s">
        <v>212</v>
      </c>
      <c r="E124" s="19" t="s">
        <v>213</v>
      </c>
      <c r="F124" s="20">
        <v>19</v>
      </c>
      <c r="G124" s="58">
        <v>1092.68</v>
      </c>
      <c r="H124" s="21">
        <v>20760.920000000002</v>
      </c>
    </row>
    <row r="125" spans="1:8" x14ac:dyDescent="0.25">
      <c r="A125" s="89"/>
      <c r="B125" s="56"/>
      <c r="C125" s="57"/>
      <c r="D125" s="18" t="s">
        <v>218</v>
      </c>
      <c r="E125" s="19" t="s">
        <v>219</v>
      </c>
      <c r="F125" s="20">
        <v>15</v>
      </c>
      <c r="G125" s="58">
        <v>1770</v>
      </c>
      <c r="H125" s="21">
        <v>26550</v>
      </c>
    </row>
    <row r="126" spans="1:8" x14ac:dyDescent="0.25">
      <c r="A126" s="55"/>
      <c r="B126" s="56"/>
      <c r="C126" s="57"/>
      <c r="D126" s="18" t="s">
        <v>224</v>
      </c>
      <c r="E126" s="19" t="s">
        <v>225</v>
      </c>
      <c r="F126" s="20">
        <v>10</v>
      </c>
      <c r="G126" s="58">
        <v>1852.6</v>
      </c>
      <c r="H126" s="21">
        <v>18526</v>
      </c>
    </row>
    <row r="127" spans="1:8" x14ac:dyDescent="0.25">
      <c r="A127" s="55"/>
      <c r="B127" s="56"/>
      <c r="C127" s="59" t="s">
        <v>373</v>
      </c>
      <c r="D127" s="60"/>
      <c r="E127" s="60"/>
      <c r="F127" s="61">
        <v>44</v>
      </c>
      <c r="G127" s="62"/>
      <c r="H127" s="63">
        <v>65836.92</v>
      </c>
    </row>
    <row r="128" spans="1:8" x14ac:dyDescent="0.25">
      <c r="A128" s="52">
        <v>27</v>
      </c>
      <c r="B128" s="53">
        <v>430221</v>
      </c>
      <c r="C128" s="19" t="s">
        <v>392</v>
      </c>
      <c r="D128" s="18" t="s">
        <v>212</v>
      </c>
      <c r="E128" s="19" t="s">
        <v>213</v>
      </c>
      <c r="F128" s="20">
        <v>204</v>
      </c>
      <c r="G128" s="58">
        <v>1028.54</v>
      </c>
      <c r="H128" s="21">
        <v>209822.16</v>
      </c>
    </row>
    <row r="129" spans="1:8" x14ac:dyDescent="0.25">
      <c r="A129" s="55"/>
      <c r="B129" s="56"/>
      <c r="C129" s="57"/>
      <c r="D129" s="18" t="s">
        <v>222</v>
      </c>
      <c r="E129" s="19" t="s">
        <v>223</v>
      </c>
      <c r="F129" s="20">
        <v>20</v>
      </c>
      <c r="G129" s="58">
        <v>788.61999999999989</v>
      </c>
      <c r="H129" s="21">
        <v>15772.399999999998</v>
      </c>
    </row>
    <row r="130" spans="1:8" x14ac:dyDescent="0.25">
      <c r="A130" s="55"/>
      <c r="B130" s="56"/>
      <c r="C130" s="59" t="s">
        <v>393</v>
      </c>
      <c r="D130" s="60"/>
      <c r="E130" s="60"/>
      <c r="F130" s="61">
        <v>224</v>
      </c>
      <c r="G130" s="62"/>
      <c r="H130" s="63">
        <v>225594.56</v>
      </c>
    </row>
    <row r="131" spans="1:8" ht="24" x14ac:dyDescent="0.25">
      <c r="A131" s="52">
        <v>28</v>
      </c>
      <c r="B131" s="53">
        <v>430224</v>
      </c>
      <c r="C131" s="19" t="s">
        <v>394</v>
      </c>
      <c r="D131" s="18" t="s">
        <v>212</v>
      </c>
      <c r="E131" s="19" t="s">
        <v>213</v>
      </c>
      <c r="F131" s="20">
        <v>50</v>
      </c>
      <c r="G131" s="58">
        <v>1092.68</v>
      </c>
      <c r="H131" s="21">
        <v>54634</v>
      </c>
    </row>
    <row r="132" spans="1:8" x14ac:dyDescent="0.25">
      <c r="A132" s="55"/>
      <c r="B132" s="56"/>
      <c r="C132" s="57"/>
      <c r="D132" s="18" t="s">
        <v>224</v>
      </c>
      <c r="E132" s="19" t="s">
        <v>225</v>
      </c>
      <c r="F132" s="20">
        <v>12</v>
      </c>
      <c r="G132" s="58">
        <v>1852.6</v>
      </c>
      <c r="H132" s="21">
        <v>22231.199999999997</v>
      </c>
    </row>
    <row r="133" spans="1:8" x14ac:dyDescent="0.25">
      <c r="A133" s="55"/>
      <c r="B133" s="56"/>
      <c r="C133" s="59" t="s">
        <v>395</v>
      </c>
      <c r="D133" s="60"/>
      <c r="E133" s="60"/>
      <c r="F133" s="61">
        <v>62</v>
      </c>
      <c r="G133" s="62"/>
      <c r="H133" s="63">
        <v>76865.2</v>
      </c>
    </row>
    <row r="134" spans="1:8" x14ac:dyDescent="0.25">
      <c r="A134" s="52">
        <v>29</v>
      </c>
      <c r="B134" s="53">
        <v>430232</v>
      </c>
      <c r="C134" s="19" t="s">
        <v>396</v>
      </c>
      <c r="D134" s="18" t="s">
        <v>212</v>
      </c>
      <c r="E134" s="19" t="s">
        <v>213</v>
      </c>
      <c r="F134" s="20">
        <v>279</v>
      </c>
      <c r="G134" s="58">
        <v>1028.54</v>
      </c>
      <c r="H134" s="21">
        <v>286962.65999999997</v>
      </c>
    </row>
    <row r="135" spans="1:8" x14ac:dyDescent="0.25">
      <c r="A135" s="55"/>
      <c r="B135" s="56"/>
      <c r="C135" s="57"/>
      <c r="D135" s="18" t="s">
        <v>222</v>
      </c>
      <c r="E135" s="19" t="s">
        <v>223</v>
      </c>
      <c r="F135" s="20">
        <v>12</v>
      </c>
      <c r="G135" s="58">
        <v>788.61999999999989</v>
      </c>
      <c r="H135" s="21">
        <v>9463.4399999999987</v>
      </c>
    </row>
    <row r="136" spans="1:8" x14ac:dyDescent="0.25">
      <c r="A136" s="55"/>
      <c r="B136" s="56"/>
      <c r="C136" s="59" t="s">
        <v>397</v>
      </c>
      <c r="D136" s="60"/>
      <c r="E136" s="60"/>
      <c r="F136" s="61">
        <v>291</v>
      </c>
      <c r="G136" s="62"/>
      <c r="H136" s="63">
        <v>296426.09999999998</v>
      </c>
    </row>
    <row r="137" spans="1:8" x14ac:dyDescent="0.25">
      <c r="A137" s="52">
        <v>30</v>
      </c>
      <c r="B137" s="53">
        <v>430249</v>
      </c>
      <c r="C137" s="19" t="s">
        <v>318</v>
      </c>
      <c r="D137" s="18" t="s">
        <v>212</v>
      </c>
      <c r="E137" s="19" t="s">
        <v>213</v>
      </c>
      <c r="F137" s="20">
        <v>959</v>
      </c>
      <c r="G137" s="58">
        <v>1028.54</v>
      </c>
      <c r="H137" s="21">
        <v>986369.86</v>
      </c>
    </row>
    <row r="138" spans="1:8" x14ac:dyDescent="0.25">
      <c r="A138" s="89"/>
      <c r="B138" s="56"/>
      <c r="C138" s="57"/>
      <c r="D138" s="18" t="s">
        <v>218</v>
      </c>
      <c r="E138" s="19" t="s">
        <v>219</v>
      </c>
      <c r="F138" s="20">
        <v>10</v>
      </c>
      <c r="G138" s="58">
        <v>1666.1100000000001</v>
      </c>
      <c r="H138" s="21">
        <v>16661.100000000002</v>
      </c>
    </row>
    <row r="139" spans="1:8" x14ac:dyDescent="0.25">
      <c r="A139" s="89"/>
      <c r="B139" s="56"/>
      <c r="C139" s="57"/>
      <c r="D139" s="18" t="s">
        <v>222</v>
      </c>
      <c r="E139" s="19" t="s">
        <v>223</v>
      </c>
      <c r="F139" s="20">
        <v>36</v>
      </c>
      <c r="G139" s="58">
        <v>788.61999999999989</v>
      </c>
      <c r="H139" s="21">
        <v>28390.319999999996</v>
      </c>
    </row>
    <row r="140" spans="1:8" x14ac:dyDescent="0.25">
      <c r="A140" s="89"/>
      <c r="B140" s="56"/>
      <c r="C140" s="57"/>
      <c r="D140" s="18" t="s">
        <v>228</v>
      </c>
      <c r="E140" s="19" t="s">
        <v>229</v>
      </c>
      <c r="F140" s="20">
        <v>15</v>
      </c>
      <c r="G140" s="58">
        <v>489.84000000000003</v>
      </c>
      <c r="H140" s="21">
        <v>7347.6</v>
      </c>
    </row>
    <row r="141" spans="1:8" x14ac:dyDescent="0.25">
      <c r="A141" s="89"/>
      <c r="B141" s="56"/>
      <c r="C141" s="57"/>
      <c r="D141" s="18" t="s">
        <v>230</v>
      </c>
      <c r="E141" s="19" t="s">
        <v>231</v>
      </c>
      <c r="F141" s="20">
        <v>50</v>
      </c>
      <c r="G141" s="58">
        <v>489.84000000000003</v>
      </c>
      <c r="H141" s="21">
        <v>24492</v>
      </c>
    </row>
    <row r="142" spans="1:8" x14ac:dyDescent="0.25">
      <c r="A142" s="89"/>
      <c r="B142" s="56"/>
      <c r="C142" s="57"/>
      <c r="D142" s="18" t="s">
        <v>234</v>
      </c>
      <c r="E142" s="19" t="s">
        <v>235</v>
      </c>
      <c r="F142" s="20">
        <v>6</v>
      </c>
      <c r="G142" s="58">
        <v>489.84000000000003</v>
      </c>
      <c r="H142" s="21">
        <v>2939.04</v>
      </c>
    </row>
    <row r="143" spans="1:8" ht="24" x14ac:dyDescent="0.25">
      <c r="A143" s="89"/>
      <c r="B143" s="56"/>
      <c r="C143" s="57"/>
      <c r="D143" s="18" t="s">
        <v>236</v>
      </c>
      <c r="E143" s="19" t="s">
        <v>237</v>
      </c>
      <c r="F143" s="20">
        <v>12</v>
      </c>
      <c r="G143" s="58">
        <v>489.84000000000003</v>
      </c>
      <c r="H143" s="21">
        <v>5878.08</v>
      </c>
    </row>
    <row r="144" spans="1:8" x14ac:dyDescent="0.25">
      <c r="A144" s="55"/>
      <c r="B144" s="56"/>
      <c r="C144" s="59" t="s">
        <v>319</v>
      </c>
      <c r="D144" s="60"/>
      <c r="E144" s="60"/>
      <c r="F144" s="61">
        <v>1088</v>
      </c>
      <c r="G144" s="62"/>
      <c r="H144" s="63">
        <v>1072078</v>
      </c>
    </row>
    <row r="145" spans="1:8" x14ac:dyDescent="0.25">
      <c r="A145" s="52">
        <v>31</v>
      </c>
      <c r="B145" s="53">
        <v>430256</v>
      </c>
      <c r="C145" s="19" t="s">
        <v>376</v>
      </c>
      <c r="D145" s="18" t="s">
        <v>212</v>
      </c>
      <c r="E145" s="19" t="s">
        <v>213</v>
      </c>
      <c r="F145" s="20">
        <v>241</v>
      </c>
      <c r="G145" s="58">
        <v>1028.54</v>
      </c>
      <c r="H145" s="21">
        <v>247878.13999999998</v>
      </c>
    </row>
    <row r="146" spans="1:8" x14ac:dyDescent="0.25">
      <c r="A146" s="55"/>
      <c r="B146" s="56"/>
      <c r="C146" s="59" t="s">
        <v>377</v>
      </c>
      <c r="D146" s="60"/>
      <c r="E146" s="60"/>
      <c r="F146" s="61">
        <v>241</v>
      </c>
      <c r="G146" s="62"/>
      <c r="H146" s="63">
        <v>247878.13999999998</v>
      </c>
    </row>
    <row r="147" spans="1:8" x14ac:dyDescent="0.25">
      <c r="A147" s="52">
        <v>32</v>
      </c>
      <c r="B147" s="53">
        <v>430257</v>
      </c>
      <c r="C147" s="19" t="s">
        <v>378</v>
      </c>
      <c r="D147" s="18" t="s">
        <v>212</v>
      </c>
      <c r="E147" s="19" t="s">
        <v>213</v>
      </c>
      <c r="F147" s="20">
        <v>198</v>
      </c>
      <c r="G147" s="58">
        <v>1092.68</v>
      </c>
      <c r="H147" s="21">
        <v>216350.64</v>
      </c>
    </row>
    <row r="148" spans="1:8" x14ac:dyDescent="0.25">
      <c r="A148" s="55"/>
      <c r="B148" s="56"/>
      <c r="C148" s="57"/>
      <c r="D148" s="18" t="s">
        <v>216</v>
      </c>
      <c r="E148" s="19" t="s">
        <v>217</v>
      </c>
      <c r="F148" s="20">
        <v>6</v>
      </c>
      <c r="G148" s="58">
        <v>1104.48</v>
      </c>
      <c r="H148" s="21">
        <v>6626.88</v>
      </c>
    </row>
    <row r="149" spans="1:8" x14ac:dyDescent="0.25">
      <c r="A149" s="55"/>
      <c r="B149" s="56"/>
      <c r="C149" s="57"/>
      <c r="D149" s="18" t="s">
        <v>222</v>
      </c>
      <c r="E149" s="19" t="s">
        <v>223</v>
      </c>
      <c r="F149" s="20">
        <v>8</v>
      </c>
      <c r="G149" s="58">
        <v>837.8</v>
      </c>
      <c r="H149" s="21">
        <v>6702.4</v>
      </c>
    </row>
    <row r="150" spans="1:8" x14ac:dyDescent="0.25">
      <c r="A150" s="55"/>
      <c r="B150" s="56"/>
      <c r="C150" s="59" t="s">
        <v>379</v>
      </c>
      <c r="D150" s="60"/>
      <c r="E150" s="60"/>
      <c r="F150" s="61">
        <v>212</v>
      </c>
      <c r="G150" s="62"/>
      <c r="H150" s="63">
        <v>229679.92</v>
      </c>
    </row>
    <row r="151" spans="1:8" x14ac:dyDescent="0.25">
      <c r="A151" s="52">
        <v>33</v>
      </c>
      <c r="B151" s="53">
        <v>430260</v>
      </c>
      <c r="C151" s="19" t="s">
        <v>320</v>
      </c>
      <c r="D151" s="18" t="s">
        <v>204</v>
      </c>
      <c r="E151" s="19" t="s">
        <v>205</v>
      </c>
      <c r="F151" s="20">
        <v>66</v>
      </c>
      <c r="G151" s="58">
        <v>825.28</v>
      </c>
      <c r="H151" s="21">
        <v>54468.479999999996</v>
      </c>
    </row>
    <row r="152" spans="1:8" x14ac:dyDescent="0.25">
      <c r="A152" s="55"/>
      <c r="B152" s="56"/>
      <c r="C152" s="57"/>
      <c r="D152" s="18" t="s">
        <v>206</v>
      </c>
      <c r="E152" s="19" t="s">
        <v>207</v>
      </c>
      <c r="F152" s="20">
        <v>40</v>
      </c>
      <c r="G152" s="58">
        <v>1029.6499999999999</v>
      </c>
      <c r="H152" s="21">
        <v>41185.999999999993</v>
      </c>
    </row>
    <row r="153" spans="1:8" x14ac:dyDescent="0.25">
      <c r="A153" s="55"/>
      <c r="B153" s="56"/>
      <c r="C153" s="57"/>
      <c r="D153" s="18" t="s">
        <v>208</v>
      </c>
      <c r="E153" s="19" t="s">
        <v>209</v>
      </c>
      <c r="F153" s="20">
        <v>36</v>
      </c>
      <c r="G153" s="58">
        <v>1666.1100000000001</v>
      </c>
      <c r="H153" s="21">
        <v>59979.960000000006</v>
      </c>
    </row>
    <row r="154" spans="1:8" x14ac:dyDescent="0.25">
      <c r="A154" s="55"/>
      <c r="B154" s="56"/>
      <c r="C154" s="57"/>
      <c r="D154" s="18" t="s">
        <v>212</v>
      </c>
      <c r="E154" s="19" t="s">
        <v>213</v>
      </c>
      <c r="F154" s="20">
        <v>792</v>
      </c>
      <c r="G154" s="58">
        <v>1028.54</v>
      </c>
      <c r="H154" s="21">
        <v>814603.67999999993</v>
      </c>
    </row>
    <row r="155" spans="1:8" x14ac:dyDescent="0.25">
      <c r="A155" s="55"/>
      <c r="B155" s="56"/>
      <c r="C155" s="57"/>
      <c r="D155" s="18" t="s">
        <v>216</v>
      </c>
      <c r="E155" s="19" t="s">
        <v>217</v>
      </c>
      <c r="F155" s="20">
        <v>36</v>
      </c>
      <c r="G155" s="58">
        <v>1039.6500000000001</v>
      </c>
      <c r="H155" s="21">
        <v>37427.4</v>
      </c>
    </row>
    <row r="156" spans="1:8" x14ac:dyDescent="0.25">
      <c r="A156" s="55"/>
      <c r="B156" s="56"/>
      <c r="C156" s="57"/>
      <c r="D156" s="18" t="s">
        <v>218</v>
      </c>
      <c r="E156" s="19" t="s">
        <v>219</v>
      </c>
      <c r="F156" s="20">
        <v>104</v>
      </c>
      <c r="G156" s="58">
        <v>1666.1100000000001</v>
      </c>
      <c r="H156" s="21">
        <v>173275.44</v>
      </c>
    </row>
    <row r="157" spans="1:8" x14ac:dyDescent="0.25">
      <c r="A157" s="55"/>
      <c r="B157" s="56"/>
      <c r="C157" s="57"/>
      <c r="D157" s="18" t="s">
        <v>222</v>
      </c>
      <c r="E157" s="19" t="s">
        <v>223</v>
      </c>
      <c r="F157" s="20">
        <v>85</v>
      </c>
      <c r="G157" s="58">
        <v>788.61999999999989</v>
      </c>
      <c r="H157" s="21">
        <v>67032.7</v>
      </c>
    </row>
    <row r="158" spans="1:8" x14ac:dyDescent="0.25">
      <c r="A158" s="55"/>
      <c r="B158" s="56"/>
      <c r="C158" s="59" t="s">
        <v>321</v>
      </c>
      <c r="D158" s="60"/>
      <c r="E158" s="60"/>
      <c r="F158" s="61">
        <v>1159</v>
      </c>
      <c r="G158" s="62"/>
      <c r="H158" s="63">
        <v>1247973.6599999999</v>
      </c>
    </row>
    <row r="159" spans="1:8" x14ac:dyDescent="0.25">
      <c r="A159" s="52">
        <v>34</v>
      </c>
      <c r="B159" s="53">
        <v>430273</v>
      </c>
      <c r="C159" s="19" t="s">
        <v>398</v>
      </c>
      <c r="D159" s="18" t="s">
        <v>212</v>
      </c>
      <c r="E159" s="19" t="s">
        <v>213</v>
      </c>
      <c r="F159" s="20">
        <v>341</v>
      </c>
      <c r="G159" s="58">
        <v>1092.68</v>
      </c>
      <c r="H159" s="21">
        <v>372603.88</v>
      </c>
    </row>
    <row r="160" spans="1:8" x14ac:dyDescent="0.25">
      <c r="A160" s="89"/>
      <c r="B160" s="56"/>
      <c r="C160" s="57"/>
      <c r="D160" s="18" t="s">
        <v>222</v>
      </c>
      <c r="E160" s="19" t="s">
        <v>223</v>
      </c>
      <c r="F160" s="20">
        <v>27</v>
      </c>
      <c r="G160" s="58">
        <v>837.8</v>
      </c>
      <c r="H160" s="21">
        <v>22620.6</v>
      </c>
    </row>
    <row r="161" spans="1:8" x14ac:dyDescent="0.25">
      <c r="A161" s="89"/>
      <c r="B161" s="56"/>
      <c r="C161" s="57"/>
      <c r="D161" s="18" t="s">
        <v>224</v>
      </c>
      <c r="E161" s="19" t="s">
        <v>225</v>
      </c>
      <c r="F161" s="20">
        <v>13</v>
      </c>
      <c r="G161" s="58">
        <v>1852.6</v>
      </c>
      <c r="H161" s="21">
        <v>24083.8</v>
      </c>
    </row>
    <row r="162" spans="1:8" x14ac:dyDescent="0.25">
      <c r="A162" s="55"/>
      <c r="B162" s="56"/>
      <c r="C162" s="59" t="s">
        <v>399</v>
      </c>
      <c r="D162" s="60"/>
      <c r="E162" s="60"/>
      <c r="F162" s="61">
        <v>381</v>
      </c>
      <c r="G162" s="62"/>
      <c r="H162" s="63">
        <v>419308.27999999997</v>
      </c>
    </row>
    <row r="163" spans="1:8" x14ac:dyDescent="0.25">
      <c r="A163" s="52">
        <v>35</v>
      </c>
      <c r="B163" s="53">
        <v>430276</v>
      </c>
      <c r="C163" s="19" t="s">
        <v>380</v>
      </c>
      <c r="D163" s="18" t="s">
        <v>212</v>
      </c>
      <c r="E163" s="19" t="s">
        <v>213</v>
      </c>
      <c r="F163" s="20">
        <v>383</v>
      </c>
      <c r="G163" s="58">
        <v>1028.54</v>
      </c>
      <c r="H163" s="21">
        <v>393930.82</v>
      </c>
    </row>
    <row r="164" spans="1:8" x14ac:dyDescent="0.25">
      <c r="A164" s="55"/>
      <c r="B164" s="56"/>
      <c r="C164" s="57"/>
      <c r="D164" s="18" t="s">
        <v>230</v>
      </c>
      <c r="E164" s="19" t="s">
        <v>231</v>
      </c>
      <c r="F164" s="20">
        <v>5</v>
      </c>
      <c r="G164" s="58">
        <v>489.84000000000003</v>
      </c>
      <c r="H164" s="21">
        <v>2449.2000000000003</v>
      </c>
    </row>
    <row r="165" spans="1:8" x14ac:dyDescent="0.25">
      <c r="A165" s="55"/>
      <c r="B165" s="56"/>
      <c r="C165" s="59" t="s">
        <v>381</v>
      </c>
      <c r="D165" s="60"/>
      <c r="E165" s="60"/>
      <c r="F165" s="61">
        <v>388</v>
      </c>
      <c r="G165" s="62"/>
      <c r="H165" s="63">
        <v>396380.02</v>
      </c>
    </row>
    <row r="166" spans="1:8" x14ac:dyDescent="0.25">
      <c r="A166" s="52">
        <v>36</v>
      </c>
      <c r="B166" s="53">
        <v>430285</v>
      </c>
      <c r="C166" s="19" t="s">
        <v>322</v>
      </c>
      <c r="D166" s="18" t="s">
        <v>212</v>
      </c>
      <c r="E166" s="19" t="s">
        <v>213</v>
      </c>
      <c r="F166" s="20">
        <v>658</v>
      </c>
      <c r="G166" s="58">
        <v>1028.54</v>
      </c>
      <c r="H166" s="21">
        <v>676779.32</v>
      </c>
    </row>
    <row r="167" spans="1:8" x14ac:dyDescent="0.25">
      <c r="A167" s="55"/>
      <c r="B167" s="56"/>
      <c r="C167" s="57"/>
      <c r="D167" s="18" t="s">
        <v>216</v>
      </c>
      <c r="E167" s="19" t="s">
        <v>217</v>
      </c>
      <c r="F167" s="20">
        <v>393</v>
      </c>
      <c r="G167" s="58">
        <v>1039.6500000000001</v>
      </c>
      <c r="H167" s="21">
        <v>408582.45</v>
      </c>
    </row>
    <row r="168" spans="1:8" x14ac:dyDescent="0.25">
      <c r="A168" s="55"/>
      <c r="B168" s="56"/>
      <c r="C168" s="59" t="s">
        <v>323</v>
      </c>
      <c r="D168" s="60"/>
      <c r="E168" s="60"/>
      <c r="F168" s="61">
        <v>1051</v>
      </c>
      <c r="G168" s="62"/>
      <c r="H168" s="63">
        <v>1085361.77</v>
      </c>
    </row>
    <row r="169" spans="1:8" x14ac:dyDescent="0.25">
      <c r="A169" s="52">
        <v>37</v>
      </c>
      <c r="B169" s="53">
        <v>430324</v>
      </c>
      <c r="C169" s="19" t="s">
        <v>326</v>
      </c>
      <c r="D169" s="18" t="s">
        <v>206</v>
      </c>
      <c r="E169" s="19" t="s">
        <v>207</v>
      </c>
      <c r="F169" s="20">
        <v>3</v>
      </c>
      <c r="G169" s="58">
        <v>1029.6499999999999</v>
      </c>
      <c r="H169" s="21">
        <v>3088.95</v>
      </c>
    </row>
    <row r="170" spans="1:8" x14ac:dyDescent="0.25">
      <c r="A170" s="55"/>
      <c r="B170" s="56"/>
      <c r="C170" s="57"/>
      <c r="D170" s="18" t="s">
        <v>212</v>
      </c>
      <c r="E170" s="19" t="s">
        <v>213</v>
      </c>
      <c r="F170" s="20">
        <v>2951</v>
      </c>
      <c r="G170" s="58">
        <v>1028.54</v>
      </c>
      <c r="H170" s="21">
        <v>3035221.54</v>
      </c>
    </row>
    <row r="171" spans="1:8" x14ac:dyDescent="0.25">
      <c r="A171" s="55"/>
      <c r="B171" s="56"/>
      <c r="C171" s="57"/>
      <c r="D171" s="18" t="s">
        <v>216</v>
      </c>
      <c r="E171" s="19" t="s">
        <v>217</v>
      </c>
      <c r="F171" s="20">
        <v>620</v>
      </c>
      <c r="G171" s="58">
        <v>1039.6500000000001</v>
      </c>
      <c r="H171" s="21">
        <v>644583</v>
      </c>
    </row>
    <row r="172" spans="1:8" x14ac:dyDescent="0.25">
      <c r="A172" s="55"/>
      <c r="B172" s="56"/>
      <c r="C172" s="57"/>
      <c r="D172" s="18" t="s">
        <v>222</v>
      </c>
      <c r="E172" s="19" t="s">
        <v>223</v>
      </c>
      <c r="F172" s="20">
        <v>28</v>
      </c>
      <c r="G172" s="58">
        <v>788.61999999999989</v>
      </c>
      <c r="H172" s="21">
        <v>22081.359999999997</v>
      </c>
    </row>
    <row r="173" spans="1:8" x14ac:dyDescent="0.25">
      <c r="A173" s="55"/>
      <c r="B173" s="56"/>
      <c r="C173" s="59" t="s">
        <v>327</v>
      </c>
      <c r="D173" s="60"/>
      <c r="E173" s="60"/>
      <c r="F173" s="61">
        <v>3602</v>
      </c>
      <c r="G173" s="62"/>
      <c r="H173" s="63">
        <v>3704974.85</v>
      </c>
    </row>
    <row r="174" spans="1:8" x14ac:dyDescent="0.25">
      <c r="A174" s="52">
        <v>38</v>
      </c>
      <c r="B174" s="53">
        <v>430325</v>
      </c>
      <c r="C174" s="19" t="s">
        <v>328</v>
      </c>
      <c r="D174" s="18" t="s">
        <v>212</v>
      </c>
      <c r="E174" s="19" t="s">
        <v>213</v>
      </c>
      <c r="F174" s="20">
        <v>1019</v>
      </c>
      <c r="G174" s="58">
        <v>1092.68</v>
      </c>
      <c r="H174" s="21">
        <v>1113440.9200000002</v>
      </c>
    </row>
    <row r="175" spans="1:8" x14ac:dyDescent="0.25">
      <c r="A175" s="55"/>
      <c r="B175" s="56"/>
      <c r="C175" s="57"/>
      <c r="D175" s="18" t="s">
        <v>216</v>
      </c>
      <c r="E175" s="19" t="s">
        <v>217</v>
      </c>
      <c r="F175" s="20">
        <v>67</v>
      </c>
      <c r="G175" s="58">
        <v>1104.48</v>
      </c>
      <c r="H175" s="21">
        <v>74000.160000000003</v>
      </c>
    </row>
    <row r="176" spans="1:8" x14ac:dyDescent="0.25">
      <c r="A176" s="55"/>
      <c r="B176" s="56"/>
      <c r="C176" s="57"/>
      <c r="D176" s="18" t="s">
        <v>222</v>
      </c>
      <c r="E176" s="19" t="s">
        <v>223</v>
      </c>
      <c r="F176" s="20">
        <v>98</v>
      </c>
      <c r="G176" s="58">
        <v>837.8</v>
      </c>
      <c r="H176" s="21">
        <v>82104.399999999994</v>
      </c>
    </row>
    <row r="177" spans="1:8" x14ac:dyDescent="0.25">
      <c r="A177" s="55"/>
      <c r="B177" s="56"/>
      <c r="C177" s="59" t="s">
        <v>329</v>
      </c>
      <c r="D177" s="60"/>
      <c r="E177" s="60"/>
      <c r="F177" s="61">
        <v>1184</v>
      </c>
      <c r="G177" s="62"/>
      <c r="H177" s="63">
        <v>1269545.48</v>
      </c>
    </row>
    <row r="178" spans="1:8" x14ac:dyDescent="0.25">
      <c r="A178" s="52">
        <v>39</v>
      </c>
      <c r="B178" s="53">
        <v>430328</v>
      </c>
      <c r="C178" s="19" t="s">
        <v>330</v>
      </c>
      <c r="D178" s="18" t="s">
        <v>212</v>
      </c>
      <c r="E178" s="19" t="s">
        <v>213</v>
      </c>
      <c r="F178" s="20">
        <v>84</v>
      </c>
      <c r="G178" s="58">
        <v>1092.68</v>
      </c>
      <c r="H178" s="21">
        <v>91785.12000000001</v>
      </c>
    </row>
    <row r="179" spans="1:8" x14ac:dyDescent="0.25">
      <c r="A179" s="55"/>
      <c r="B179" s="56"/>
      <c r="C179" s="57"/>
      <c r="D179" s="18" t="s">
        <v>218</v>
      </c>
      <c r="E179" s="19" t="s">
        <v>219</v>
      </c>
      <c r="F179" s="20">
        <v>19</v>
      </c>
      <c r="G179" s="58">
        <v>1770</v>
      </c>
      <c r="H179" s="21">
        <v>33630</v>
      </c>
    </row>
    <row r="180" spans="1:8" x14ac:dyDescent="0.25">
      <c r="A180" s="55"/>
      <c r="B180" s="56"/>
      <c r="C180" s="59" t="s">
        <v>331</v>
      </c>
      <c r="D180" s="60"/>
      <c r="E180" s="60"/>
      <c r="F180" s="61">
        <v>103</v>
      </c>
      <c r="G180" s="62"/>
      <c r="H180" s="63">
        <v>125415.12000000001</v>
      </c>
    </row>
    <row r="181" spans="1:8" x14ac:dyDescent="0.25">
      <c r="A181" s="52">
        <v>40</v>
      </c>
      <c r="B181" s="53">
        <v>430331</v>
      </c>
      <c r="C181" s="19" t="s">
        <v>332</v>
      </c>
      <c r="D181" s="18" t="s">
        <v>212</v>
      </c>
      <c r="E181" s="19" t="s">
        <v>213</v>
      </c>
      <c r="F181" s="20">
        <v>870</v>
      </c>
      <c r="G181" s="58">
        <v>1028.54</v>
      </c>
      <c r="H181" s="21">
        <v>894829.79999999993</v>
      </c>
    </row>
    <row r="182" spans="1:8" x14ac:dyDescent="0.25">
      <c r="A182" s="55"/>
      <c r="B182" s="56"/>
      <c r="C182" s="57"/>
      <c r="D182" s="18" t="s">
        <v>216</v>
      </c>
      <c r="E182" s="19" t="s">
        <v>217</v>
      </c>
      <c r="F182" s="20">
        <v>173</v>
      </c>
      <c r="G182" s="58">
        <v>1039.6500000000001</v>
      </c>
      <c r="H182" s="21">
        <v>179859.45</v>
      </c>
    </row>
    <row r="183" spans="1:8" x14ac:dyDescent="0.25">
      <c r="A183" s="55"/>
      <c r="B183" s="56"/>
      <c r="C183" s="57"/>
      <c r="D183" s="18" t="s">
        <v>222</v>
      </c>
      <c r="E183" s="19" t="s">
        <v>223</v>
      </c>
      <c r="F183" s="20">
        <v>20</v>
      </c>
      <c r="G183" s="58">
        <v>788.61999999999989</v>
      </c>
      <c r="H183" s="21">
        <v>15772.399999999998</v>
      </c>
    </row>
    <row r="184" spans="1:8" x14ac:dyDescent="0.25">
      <c r="A184" s="55"/>
      <c r="B184" s="56"/>
      <c r="C184" s="59" t="s">
        <v>333</v>
      </c>
      <c r="D184" s="60"/>
      <c r="E184" s="60"/>
      <c r="F184" s="61">
        <v>1063</v>
      </c>
      <c r="G184" s="62"/>
      <c r="H184" s="63">
        <v>1090461.6499999999</v>
      </c>
    </row>
    <row r="185" spans="1:8" x14ac:dyDescent="0.25">
      <c r="A185" s="52">
        <v>41</v>
      </c>
      <c r="B185" s="53">
        <v>430333</v>
      </c>
      <c r="C185" s="19" t="s">
        <v>334</v>
      </c>
      <c r="D185" s="18" t="s">
        <v>212</v>
      </c>
      <c r="E185" s="19" t="s">
        <v>213</v>
      </c>
      <c r="F185" s="20">
        <v>8250</v>
      </c>
      <c r="G185" s="58">
        <v>1092.68</v>
      </c>
      <c r="H185" s="21">
        <v>9014610</v>
      </c>
    </row>
    <row r="186" spans="1:8" x14ac:dyDescent="0.25">
      <c r="A186" s="89"/>
      <c r="B186" s="56"/>
      <c r="C186" s="57"/>
      <c r="D186" s="18" t="s">
        <v>216</v>
      </c>
      <c r="E186" s="19" t="s">
        <v>217</v>
      </c>
      <c r="F186" s="20">
        <v>969</v>
      </c>
      <c r="G186" s="58">
        <v>1104.48</v>
      </c>
      <c r="H186" s="21">
        <v>1070241.1200000001</v>
      </c>
    </row>
    <row r="187" spans="1:8" x14ac:dyDescent="0.25">
      <c r="A187" s="89"/>
      <c r="B187" s="56"/>
      <c r="C187" s="57"/>
      <c r="D187" s="18" t="s">
        <v>218</v>
      </c>
      <c r="E187" s="19" t="s">
        <v>219</v>
      </c>
      <c r="F187" s="20">
        <v>615</v>
      </c>
      <c r="G187" s="58">
        <v>1770</v>
      </c>
      <c r="H187" s="21">
        <v>1088550</v>
      </c>
    </row>
    <row r="188" spans="1:8" x14ac:dyDescent="0.25">
      <c r="A188" s="89"/>
      <c r="B188" s="56"/>
      <c r="C188" s="57"/>
      <c r="D188" s="18" t="s">
        <v>222</v>
      </c>
      <c r="E188" s="19" t="s">
        <v>223</v>
      </c>
      <c r="F188" s="20">
        <v>2700</v>
      </c>
      <c r="G188" s="58">
        <v>837.8</v>
      </c>
      <c r="H188" s="21">
        <v>2262060</v>
      </c>
    </row>
    <row r="189" spans="1:8" ht="24" x14ac:dyDescent="0.25">
      <c r="A189" s="89"/>
      <c r="B189" s="56"/>
      <c r="C189" s="57"/>
      <c r="D189" s="18" t="s">
        <v>226</v>
      </c>
      <c r="E189" s="19" t="s">
        <v>227</v>
      </c>
      <c r="F189" s="20">
        <v>50</v>
      </c>
      <c r="G189" s="58">
        <v>1001.82</v>
      </c>
      <c r="H189" s="21">
        <v>50091</v>
      </c>
    </row>
    <row r="190" spans="1:8" x14ac:dyDescent="0.25">
      <c r="A190" s="89"/>
      <c r="B190" s="56"/>
      <c r="C190" s="57"/>
      <c r="D190" s="18" t="s">
        <v>228</v>
      </c>
      <c r="E190" s="19" t="s">
        <v>229</v>
      </c>
      <c r="F190" s="20">
        <v>12</v>
      </c>
      <c r="G190" s="58">
        <v>520.38</v>
      </c>
      <c r="H190" s="21">
        <v>6244.5599999999995</v>
      </c>
    </row>
    <row r="191" spans="1:8" x14ac:dyDescent="0.25">
      <c r="A191" s="89"/>
      <c r="B191" s="56"/>
      <c r="C191" s="57"/>
      <c r="D191" s="18" t="s">
        <v>230</v>
      </c>
      <c r="E191" s="19" t="s">
        <v>231</v>
      </c>
      <c r="F191" s="20">
        <v>52</v>
      </c>
      <c r="G191" s="58">
        <v>520.38</v>
      </c>
      <c r="H191" s="21">
        <v>27059.759999999998</v>
      </c>
    </row>
    <row r="192" spans="1:8" ht="24" x14ac:dyDescent="0.25">
      <c r="A192" s="89"/>
      <c r="B192" s="56"/>
      <c r="C192" s="57"/>
      <c r="D192" s="18" t="s">
        <v>232</v>
      </c>
      <c r="E192" s="19" t="s">
        <v>233</v>
      </c>
      <c r="F192" s="20">
        <v>48</v>
      </c>
      <c r="G192" s="58">
        <v>1369.98</v>
      </c>
      <c r="H192" s="21">
        <v>65759.040000000008</v>
      </c>
    </row>
    <row r="193" spans="1:8" x14ac:dyDescent="0.25">
      <c r="A193" s="89"/>
      <c r="B193" s="56"/>
      <c r="C193" s="57"/>
      <c r="D193" s="18" t="s">
        <v>234</v>
      </c>
      <c r="E193" s="19" t="s">
        <v>235</v>
      </c>
      <c r="F193" s="20">
        <v>87</v>
      </c>
      <c r="G193" s="58">
        <v>520.38</v>
      </c>
      <c r="H193" s="21">
        <v>45273.06</v>
      </c>
    </row>
    <row r="194" spans="1:8" ht="24" x14ac:dyDescent="0.25">
      <c r="A194" s="55"/>
      <c r="B194" s="56"/>
      <c r="C194" s="57"/>
      <c r="D194" s="18" t="s">
        <v>236</v>
      </c>
      <c r="E194" s="19" t="s">
        <v>237</v>
      </c>
      <c r="F194" s="20">
        <v>62</v>
      </c>
      <c r="G194" s="58">
        <v>520.38</v>
      </c>
      <c r="H194" s="21">
        <v>32263.56</v>
      </c>
    </row>
    <row r="195" spans="1:8" x14ac:dyDescent="0.25">
      <c r="A195" s="55"/>
      <c r="B195" s="56"/>
      <c r="C195" s="59" t="s">
        <v>335</v>
      </c>
      <c r="D195" s="60"/>
      <c r="E195" s="60"/>
      <c r="F195" s="61">
        <v>12845</v>
      </c>
      <c r="G195" s="62"/>
      <c r="H195" s="63">
        <v>13662152.100000001</v>
      </c>
    </row>
    <row r="196" spans="1:8" x14ac:dyDescent="0.25">
      <c r="A196" s="52">
        <v>42</v>
      </c>
      <c r="B196" s="53">
        <v>430334</v>
      </c>
      <c r="C196" s="19" t="s">
        <v>336</v>
      </c>
      <c r="D196" s="18" t="s">
        <v>212</v>
      </c>
      <c r="E196" s="19" t="s">
        <v>213</v>
      </c>
      <c r="F196" s="20">
        <v>1178</v>
      </c>
      <c r="G196" s="58">
        <v>1092.68</v>
      </c>
      <c r="H196" s="21">
        <v>1287177.04</v>
      </c>
    </row>
    <row r="197" spans="1:8" x14ac:dyDescent="0.25">
      <c r="A197" s="55"/>
      <c r="B197" s="56"/>
      <c r="C197" s="57"/>
      <c r="D197" s="18" t="s">
        <v>222</v>
      </c>
      <c r="E197" s="19" t="s">
        <v>223</v>
      </c>
      <c r="F197" s="20">
        <v>8</v>
      </c>
      <c r="G197" s="58">
        <v>837.8</v>
      </c>
      <c r="H197" s="21">
        <v>6702.4</v>
      </c>
    </row>
    <row r="198" spans="1:8" x14ac:dyDescent="0.25">
      <c r="A198" s="55"/>
      <c r="B198" s="56"/>
      <c r="C198" s="59" t="s">
        <v>337</v>
      </c>
      <c r="D198" s="60"/>
      <c r="E198" s="60"/>
      <c r="F198" s="61">
        <v>1186</v>
      </c>
      <c r="G198" s="62"/>
      <c r="H198" s="63">
        <v>1293879.44</v>
      </c>
    </row>
    <row r="199" spans="1:8" x14ac:dyDescent="0.25">
      <c r="A199" s="52">
        <v>43</v>
      </c>
      <c r="B199" s="53">
        <v>430350</v>
      </c>
      <c r="C199" s="19" t="s">
        <v>340</v>
      </c>
      <c r="D199" s="18" t="s">
        <v>212</v>
      </c>
      <c r="E199" s="19" t="s">
        <v>213</v>
      </c>
      <c r="F199" s="20">
        <v>1625</v>
      </c>
      <c r="G199" s="58">
        <v>1092.68</v>
      </c>
      <c r="H199" s="21">
        <v>1775605</v>
      </c>
    </row>
    <row r="200" spans="1:8" x14ac:dyDescent="0.25">
      <c r="A200" s="89"/>
      <c r="B200" s="56"/>
      <c r="C200" s="57"/>
      <c r="D200" s="18" t="s">
        <v>216</v>
      </c>
      <c r="E200" s="19" t="s">
        <v>217</v>
      </c>
      <c r="F200" s="20">
        <v>164</v>
      </c>
      <c r="G200" s="58">
        <v>1104.48</v>
      </c>
      <c r="H200" s="21">
        <v>181134.72</v>
      </c>
    </row>
    <row r="201" spans="1:8" x14ac:dyDescent="0.25">
      <c r="A201" s="89"/>
      <c r="B201" s="56"/>
      <c r="C201" s="57"/>
      <c r="D201" s="18" t="s">
        <v>222</v>
      </c>
      <c r="E201" s="19" t="s">
        <v>223</v>
      </c>
      <c r="F201" s="20">
        <v>5</v>
      </c>
      <c r="G201" s="58">
        <v>837.8</v>
      </c>
      <c r="H201" s="21">
        <v>4189</v>
      </c>
    </row>
    <row r="202" spans="1:8" x14ac:dyDescent="0.25">
      <c r="A202" s="55"/>
      <c r="B202" s="56"/>
      <c r="C202" s="59" t="s">
        <v>341</v>
      </c>
      <c r="D202" s="60"/>
      <c r="E202" s="60"/>
      <c r="F202" s="61">
        <v>1794</v>
      </c>
      <c r="G202" s="62"/>
      <c r="H202" s="63">
        <v>1960928.72</v>
      </c>
    </row>
    <row r="203" spans="1:8" x14ac:dyDescent="0.25">
      <c r="A203" s="52">
        <v>44</v>
      </c>
      <c r="B203" s="53">
        <v>430351</v>
      </c>
      <c r="C203" s="19" t="s">
        <v>400</v>
      </c>
      <c r="D203" s="18" t="s">
        <v>212</v>
      </c>
      <c r="E203" s="19" t="s">
        <v>213</v>
      </c>
      <c r="F203" s="20">
        <v>329</v>
      </c>
      <c r="G203" s="58">
        <v>1092.68</v>
      </c>
      <c r="H203" s="21">
        <v>359491.72000000003</v>
      </c>
    </row>
    <row r="204" spans="1:8" x14ac:dyDescent="0.25">
      <c r="A204" s="55"/>
      <c r="B204" s="56"/>
      <c r="C204" s="59" t="s">
        <v>401</v>
      </c>
      <c r="D204" s="60"/>
      <c r="E204" s="60"/>
      <c r="F204" s="61">
        <v>329</v>
      </c>
      <c r="G204" s="62"/>
      <c r="H204" s="63">
        <v>359491.72000000003</v>
      </c>
    </row>
    <row r="205" spans="1:8" x14ac:dyDescent="0.25">
      <c r="A205" s="52">
        <v>45</v>
      </c>
      <c r="B205" s="53">
        <v>430367</v>
      </c>
      <c r="C205" s="19" t="s">
        <v>382</v>
      </c>
      <c r="D205" s="18" t="s">
        <v>212</v>
      </c>
      <c r="E205" s="19" t="s">
        <v>213</v>
      </c>
      <c r="F205" s="20">
        <v>515</v>
      </c>
      <c r="G205" s="58">
        <v>1092.68</v>
      </c>
      <c r="H205" s="21">
        <v>562730.20000000007</v>
      </c>
    </row>
    <row r="206" spans="1:8" x14ac:dyDescent="0.25">
      <c r="A206" s="89"/>
      <c r="B206" s="56"/>
      <c r="C206" s="57"/>
      <c r="D206" s="18" t="s">
        <v>216</v>
      </c>
      <c r="E206" s="19" t="s">
        <v>217</v>
      </c>
      <c r="F206" s="20">
        <v>47</v>
      </c>
      <c r="G206" s="58">
        <v>1104.48</v>
      </c>
      <c r="H206" s="21">
        <v>51910.559999999998</v>
      </c>
    </row>
    <row r="207" spans="1:8" x14ac:dyDescent="0.25">
      <c r="A207" s="98"/>
      <c r="B207" s="56"/>
      <c r="C207" s="59" t="s">
        <v>383</v>
      </c>
      <c r="D207" s="60"/>
      <c r="E207" s="60"/>
      <c r="F207" s="61">
        <v>562</v>
      </c>
      <c r="G207" s="62"/>
      <c r="H207" s="63">
        <v>614640.76</v>
      </c>
    </row>
    <row r="208" spans="1:8" x14ac:dyDescent="0.25">
      <c r="A208" s="89">
        <v>46</v>
      </c>
      <c r="B208" s="53">
        <v>430386</v>
      </c>
      <c r="C208" s="19" t="s">
        <v>344</v>
      </c>
      <c r="D208" s="18" t="s">
        <v>212</v>
      </c>
      <c r="E208" s="19" t="s">
        <v>213</v>
      </c>
      <c r="F208" s="20">
        <v>2002</v>
      </c>
      <c r="G208" s="58">
        <v>1092.68</v>
      </c>
      <c r="H208" s="21">
        <v>2187545.3600000003</v>
      </c>
    </row>
    <row r="209" spans="1:8" x14ac:dyDescent="0.25">
      <c r="A209" s="55"/>
      <c r="B209" s="56"/>
      <c r="C209" s="57"/>
      <c r="D209" s="18" t="s">
        <v>216</v>
      </c>
      <c r="E209" s="19" t="s">
        <v>217</v>
      </c>
      <c r="F209" s="20">
        <v>103</v>
      </c>
      <c r="G209" s="58">
        <v>1104.48</v>
      </c>
      <c r="H209" s="21">
        <v>113761.44</v>
      </c>
    </row>
    <row r="210" spans="1:8" x14ac:dyDescent="0.25">
      <c r="A210" s="55"/>
      <c r="B210" s="56"/>
      <c r="C210" s="57"/>
      <c r="D210" s="18" t="s">
        <v>218</v>
      </c>
      <c r="E210" s="19" t="s">
        <v>219</v>
      </c>
      <c r="F210" s="20">
        <v>234</v>
      </c>
      <c r="G210" s="58">
        <v>1770</v>
      </c>
      <c r="H210" s="21">
        <v>414180</v>
      </c>
    </row>
    <row r="211" spans="1:8" x14ac:dyDescent="0.25">
      <c r="A211" s="55"/>
      <c r="B211" s="56"/>
      <c r="C211" s="57"/>
      <c r="D211" s="18" t="s">
        <v>222</v>
      </c>
      <c r="E211" s="19" t="s">
        <v>223</v>
      </c>
      <c r="F211" s="20">
        <v>1286</v>
      </c>
      <c r="G211" s="58">
        <v>837.8</v>
      </c>
      <c r="H211" s="21">
        <v>1077410.8</v>
      </c>
    </row>
    <row r="212" spans="1:8" x14ac:dyDescent="0.25">
      <c r="A212" s="55"/>
      <c r="B212" s="56"/>
      <c r="C212" s="57"/>
      <c r="D212" s="18" t="s">
        <v>228</v>
      </c>
      <c r="E212" s="19" t="s">
        <v>229</v>
      </c>
      <c r="F212" s="20">
        <v>6</v>
      </c>
      <c r="G212" s="58">
        <v>520.38</v>
      </c>
      <c r="H212" s="21">
        <v>3122.2799999999997</v>
      </c>
    </row>
    <row r="213" spans="1:8" x14ac:dyDescent="0.25">
      <c r="A213" s="55"/>
      <c r="B213" s="56"/>
      <c r="C213" s="57"/>
      <c r="D213" s="18" t="s">
        <v>230</v>
      </c>
      <c r="E213" s="19" t="s">
        <v>231</v>
      </c>
      <c r="F213" s="20">
        <v>16</v>
      </c>
      <c r="G213" s="58">
        <v>520.38</v>
      </c>
      <c r="H213" s="21">
        <v>8326.08</v>
      </c>
    </row>
    <row r="214" spans="1:8" x14ac:dyDescent="0.25">
      <c r="A214" s="55"/>
      <c r="B214" s="56"/>
      <c r="C214" s="57"/>
      <c r="D214" s="18" t="s">
        <v>234</v>
      </c>
      <c r="E214" s="19" t="s">
        <v>235</v>
      </c>
      <c r="F214" s="20">
        <v>8</v>
      </c>
      <c r="G214" s="58">
        <v>520.38</v>
      </c>
      <c r="H214" s="21">
        <v>4163.04</v>
      </c>
    </row>
    <row r="215" spans="1:8" ht="24" x14ac:dyDescent="0.25">
      <c r="A215" s="55"/>
      <c r="B215" s="56"/>
      <c r="C215" s="57"/>
      <c r="D215" s="18" t="s">
        <v>236</v>
      </c>
      <c r="E215" s="19" t="s">
        <v>237</v>
      </c>
      <c r="F215" s="20">
        <v>12</v>
      </c>
      <c r="G215" s="58">
        <v>520.38</v>
      </c>
      <c r="H215" s="21">
        <v>6244.5599999999995</v>
      </c>
    </row>
    <row r="216" spans="1:8" x14ac:dyDescent="0.25">
      <c r="A216" s="55"/>
      <c r="B216" s="56"/>
      <c r="C216" s="59" t="s">
        <v>345</v>
      </c>
      <c r="D216" s="60"/>
      <c r="E216" s="60"/>
      <c r="F216" s="61">
        <v>3667</v>
      </c>
      <c r="G216" s="62"/>
      <c r="H216" s="63">
        <v>3814753.5600000005</v>
      </c>
    </row>
    <row r="217" spans="1:8" x14ac:dyDescent="0.25">
      <c r="A217" s="64" t="s">
        <v>281</v>
      </c>
      <c r="B217" s="91"/>
      <c r="C217" s="91"/>
      <c r="D217" s="91"/>
      <c r="E217" s="91"/>
      <c r="F217" s="79">
        <v>57128</v>
      </c>
      <c r="G217" s="80"/>
      <c r="H217" s="81">
        <v>63099895.529999994</v>
      </c>
    </row>
  </sheetData>
  <sheetProtection formatCells="0" formatColumns="0" formatRows="0"/>
  <mergeCells count="1">
    <mergeCell ref="A13:H13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33"/>
  <sheetViews>
    <sheetView workbookViewId="0">
      <selection activeCell="E44" sqref="E44"/>
    </sheetView>
  </sheetViews>
  <sheetFormatPr defaultRowHeight="15" x14ac:dyDescent="0.25"/>
  <cols>
    <col min="1" max="1" width="5.5703125" style="104" customWidth="1"/>
    <col min="2" max="2" width="10.140625" style="109" customWidth="1"/>
    <col min="3" max="3" width="44" style="104" bestFit="1" customWidth="1"/>
    <col min="4" max="4" width="13.7109375" style="104" customWidth="1"/>
    <col min="5" max="5" width="84.85546875" style="104" customWidth="1"/>
    <col min="6" max="6" width="16.5703125" style="104" customWidth="1"/>
    <col min="7" max="7" width="13" style="104" customWidth="1"/>
    <col min="8" max="8" width="15.7109375" style="104" bestFit="1" customWidth="1"/>
    <col min="9" max="16384" width="9.140625" style="104"/>
  </cols>
  <sheetData>
    <row r="1" spans="1:8" s="99" customFormat="1" ht="12" x14ac:dyDescent="0.2">
      <c r="B1" s="100"/>
      <c r="F1" s="101" t="s">
        <v>0</v>
      </c>
      <c r="G1" s="101"/>
    </row>
    <row r="2" spans="1:8" s="99" customFormat="1" ht="27.75" customHeight="1" x14ac:dyDescent="0.2">
      <c r="B2" s="100"/>
      <c r="F2" s="7" t="s">
        <v>1</v>
      </c>
      <c r="G2" s="7"/>
    </row>
    <row r="3" spans="1:8" s="99" customFormat="1" ht="12" x14ac:dyDescent="0.2">
      <c r="B3" s="100"/>
      <c r="F3" s="101" t="s">
        <v>2</v>
      </c>
      <c r="G3" s="101"/>
    </row>
    <row r="4" spans="1:8" s="99" customFormat="1" ht="12" x14ac:dyDescent="0.2">
      <c r="B4" s="100"/>
      <c r="F4" s="101" t="s">
        <v>3</v>
      </c>
      <c r="G4" s="101"/>
    </row>
    <row r="5" spans="1:8" s="99" customFormat="1" ht="12" x14ac:dyDescent="0.2">
      <c r="B5" s="100"/>
      <c r="F5" s="3" t="str">
        <f>'Исследования 2024_Общий'!D5</f>
        <v xml:space="preserve">Кировской области от 29.03.2024 № 4/4 </v>
      </c>
      <c r="G5" s="3"/>
    </row>
    <row r="6" spans="1:8" s="99" customFormat="1" ht="12" x14ac:dyDescent="0.2">
      <c r="B6" s="100"/>
    </row>
    <row r="7" spans="1:8" s="99" customFormat="1" ht="12" customHeight="1" x14ac:dyDescent="0.2">
      <c r="B7" s="100"/>
      <c r="F7" s="11" t="s">
        <v>402</v>
      </c>
      <c r="G7" s="11"/>
      <c r="H7" s="85"/>
    </row>
    <row r="8" spans="1:8" s="99" customFormat="1" ht="29.25" customHeight="1" x14ac:dyDescent="0.2">
      <c r="B8" s="100"/>
      <c r="F8" s="41" t="s">
        <v>1</v>
      </c>
      <c r="G8" s="41"/>
      <c r="H8" s="85"/>
    </row>
    <row r="9" spans="1:8" s="99" customFormat="1" ht="12" x14ac:dyDescent="0.2">
      <c r="B9" s="100"/>
      <c r="F9" s="3" t="s">
        <v>2</v>
      </c>
      <c r="G9" s="11"/>
      <c r="H9" s="85"/>
    </row>
    <row r="10" spans="1:8" s="99" customFormat="1" ht="12" x14ac:dyDescent="0.2">
      <c r="B10" s="100"/>
      <c r="F10" s="3" t="s">
        <v>3</v>
      </c>
      <c r="G10" s="11"/>
      <c r="H10" s="85"/>
    </row>
    <row r="11" spans="1:8" s="99" customFormat="1" ht="12" x14ac:dyDescent="0.2">
      <c r="B11" s="100"/>
      <c r="F11" s="3" t="str">
        <f>'Исследования 2024_Общий'!D11</f>
        <v>Кировской области от 28.12.2023 № 18/13</v>
      </c>
      <c r="G11" s="102"/>
      <c r="H11" s="103"/>
    </row>
    <row r="12" spans="1:8" s="99" customFormat="1" ht="12" x14ac:dyDescent="0.2">
      <c r="B12" s="100"/>
      <c r="H12" s="85"/>
    </row>
    <row r="13" spans="1:8" ht="25.5" customHeight="1" x14ac:dyDescent="0.25">
      <c r="A13" s="124" t="s">
        <v>403</v>
      </c>
      <c r="B13" s="124"/>
      <c r="C13" s="124"/>
      <c r="D13" s="124"/>
      <c r="E13" s="124"/>
      <c r="F13" s="124"/>
      <c r="G13" s="124"/>
      <c r="H13" s="124"/>
    </row>
    <row r="15" spans="1:8" s="99" customFormat="1" ht="25.5" customHeight="1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105" t="s">
        <v>287</v>
      </c>
      <c r="H15" s="105" t="s">
        <v>10</v>
      </c>
    </row>
    <row r="16" spans="1:8" s="99" customFormat="1" ht="12" x14ac:dyDescent="0.2">
      <c r="A16" s="53">
        <v>1</v>
      </c>
      <c r="B16" s="53">
        <v>430042</v>
      </c>
      <c r="C16" s="125" t="s">
        <v>300</v>
      </c>
      <c r="D16" s="18" t="s">
        <v>240</v>
      </c>
      <c r="E16" s="19" t="s">
        <v>241</v>
      </c>
      <c r="F16" s="20">
        <v>10</v>
      </c>
      <c r="G16" s="54">
        <v>1601.17</v>
      </c>
      <c r="H16" s="106">
        <v>16011.7</v>
      </c>
    </row>
    <row r="17" spans="1:8" s="99" customFormat="1" ht="12" x14ac:dyDescent="0.2">
      <c r="A17" s="56"/>
      <c r="B17" s="56"/>
      <c r="C17" s="126"/>
      <c r="D17" s="18" t="s">
        <v>242</v>
      </c>
      <c r="E17" s="19" t="s">
        <v>243</v>
      </c>
      <c r="F17" s="20">
        <v>10</v>
      </c>
      <c r="G17" s="58">
        <v>1745.27</v>
      </c>
      <c r="H17" s="106">
        <v>17452.7</v>
      </c>
    </row>
    <row r="18" spans="1:8" s="99" customFormat="1" ht="12" x14ac:dyDescent="0.2">
      <c r="A18" s="56"/>
      <c r="B18" s="56"/>
      <c r="C18" s="57"/>
      <c r="D18" s="18" t="s">
        <v>244</v>
      </c>
      <c r="E18" s="19" t="s">
        <v>245</v>
      </c>
      <c r="F18" s="20">
        <v>20</v>
      </c>
      <c r="G18" s="58">
        <v>2007.06</v>
      </c>
      <c r="H18" s="106">
        <v>40141.199999999997</v>
      </c>
    </row>
    <row r="19" spans="1:8" s="99" customFormat="1" ht="12" x14ac:dyDescent="0.2">
      <c r="A19" s="56"/>
      <c r="B19" s="56"/>
      <c r="C19" s="57"/>
      <c r="D19" s="18" t="s">
        <v>246</v>
      </c>
      <c r="E19" s="19" t="s">
        <v>247</v>
      </c>
      <c r="F19" s="20">
        <v>680</v>
      </c>
      <c r="G19" s="58">
        <v>2107.41</v>
      </c>
      <c r="H19" s="106">
        <v>1433038.7999999998</v>
      </c>
    </row>
    <row r="20" spans="1:8" s="99" customFormat="1" ht="12" x14ac:dyDescent="0.2">
      <c r="A20" s="56"/>
      <c r="B20" s="56"/>
      <c r="C20" s="57"/>
      <c r="D20" s="18" t="s">
        <v>248</v>
      </c>
      <c r="E20" s="19" t="s">
        <v>249</v>
      </c>
      <c r="F20" s="20">
        <v>13880</v>
      </c>
      <c r="G20" s="58">
        <v>2212.7800000000002</v>
      </c>
      <c r="H20" s="106">
        <v>30713386.400000002</v>
      </c>
    </row>
    <row r="21" spans="1:8" s="99" customFormat="1" ht="12" x14ac:dyDescent="0.2">
      <c r="A21" s="56"/>
      <c r="B21" s="56"/>
      <c r="C21" s="59" t="s">
        <v>301</v>
      </c>
      <c r="D21" s="60"/>
      <c r="E21" s="60"/>
      <c r="F21" s="61">
        <v>14600</v>
      </c>
      <c r="G21" s="62"/>
      <c r="H21" s="107">
        <v>32220030.800000001</v>
      </c>
    </row>
    <row r="22" spans="1:8" s="99" customFormat="1" ht="12" x14ac:dyDescent="0.2">
      <c r="A22" s="53">
        <v>2</v>
      </c>
      <c r="B22" s="53">
        <v>430383</v>
      </c>
      <c r="C22" s="127" t="s">
        <v>404</v>
      </c>
      <c r="D22" s="18" t="s">
        <v>240</v>
      </c>
      <c r="E22" s="19" t="s">
        <v>241</v>
      </c>
      <c r="F22" s="20">
        <v>5</v>
      </c>
      <c r="G22" s="58">
        <v>1601.17</v>
      </c>
      <c r="H22" s="106">
        <v>8005.85</v>
      </c>
    </row>
    <row r="23" spans="1:8" s="99" customFormat="1" ht="12" x14ac:dyDescent="0.2">
      <c r="A23" s="56"/>
      <c r="B23" s="56"/>
      <c r="C23" s="126"/>
      <c r="D23" s="18" t="s">
        <v>242</v>
      </c>
      <c r="E23" s="19" t="s">
        <v>243</v>
      </c>
      <c r="F23" s="20">
        <v>10</v>
      </c>
      <c r="G23" s="58">
        <v>1745.27</v>
      </c>
      <c r="H23" s="106">
        <v>17452.7</v>
      </c>
    </row>
    <row r="24" spans="1:8" s="99" customFormat="1" ht="12" x14ac:dyDescent="0.2">
      <c r="A24" s="56"/>
      <c r="B24" s="56"/>
      <c r="C24" s="57"/>
      <c r="D24" s="18" t="s">
        <v>244</v>
      </c>
      <c r="E24" s="19" t="s">
        <v>245</v>
      </c>
      <c r="F24" s="20">
        <v>32</v>
      </c>
      <c r="G24" s="58">
        <v>2007.06</v>
      </c>
      <c r="H24" s="106">
        <v>64225.919999999998</v>
      </c>
    </row>
    <row r="25" spans="1:8" s="99" customFormat="1" ht="12" x14ac:dyDescent="0.2">
      <c r="A25" s="56"/>
      <c r="B25" s="56"/>
      <c r="C25" s="57"/>
      <c r="D25" s="18" t="s">
        <v>246</v>
      </c>
      <c r="E25" s="19" t="s">
        <v>247</v>
      </c>
      <c r="F25" s="20">
        <v>190</v>
      </c>
      <c r="G25" s="58">
        <v>2107.41</v>
      </c>
      <c r="H25" s="106">
        <v>400407.89999999997</v>
      </c>
    </row>
    <row r="26" spans="1:8" s="99" customFormat="1" ht="12" x14ac:dyDescent="0.2">
      <c r="A26" s="56"/>
      <c r="B26" s="56"/>
      <c r="C26" s="57"/>
      <c r="D26" s="18" t="s">
        <v>248</v>
      </c>
      <c r="E26" s="19" t="s">
        <v>249</v>
      </c>
      <c r="F26" s="20">
        <v>775</v>
      </c>
      <c r="G26" s="58">
        <v>2212.7800000000002</v>
      </c>
      <c r="H26" s="106">
        <v>1714904.5000000002</v>
      </c>
    </row>
    <row r="27" spans="1:8" s="99" customFormat="1" ht="12" x14ac:dyDescent="0.2">
      <c r="A27" s="56"/>
      <c r="B27" s="56"/>
      <c r="C27" s="59" t="s">
        <v>405</v>
      </c>
      <c r="D27" s="60"/>
      <c r="E27" s="60"/>
      <c r="F27" s="61">
        <v>1012</v>
      </c>
      <c r="G27" s="62"/>
      <c r="H27" s="107">
        <v>2204996.87</v>
      </c>
    </row>
    <row r="28" spans="1:8" s="99" customFormat="1" ht="12" x14ac:dyDescent="0.2">
      <c r="A28" s="64" t="s">
        <v>281</v>
      </c>
      <c r="B28" s="108"/>
      <c r="C28" s="108"/>
      <c r="D28" s="108"/>
      <c r="E28" s="108"/>
      <c r="F28" s="66">
        <v>15612</v>
      </c>
      <c r="G28" s="67"/>
      <c r="H28" s="68">
        <v>34425027.670000002</v>
      </c>
    </row>
    <row r="29" spans="1:8" s="99" customFormat="1" ht="12" x14ac:dyDescent="0.2">
      <c r="B29" s="100"/>
    </row>
    <row r="30" spans="1:8" s="99" customFormat="1" ht="12" x14ac:dyDescent="0.2">
      <c r="B30" s="100"/>
    </row>
    <row r="31" spans="1:8" s="99" customFormat="1" ht="12" x14ac:dyDescent="0.2">
      <c r="B31" s="100"/>
    </row>
    <row r="32" spans="1:8" s="99" customFormat="1" ht="12" x14ac:dyDescent="0.2">
      <c r="B32" s="100"/>
    </row>
    <row r="33" spans="2:2" s="99" customFormat="1" ht="12" x14ac:dyDescent="0.2">
      <c r="B33" s="100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zoomScaleNormal="100" workbookViewId="0">
      <selection activeCell="A13" sqref="A13:H13"/>
    </sheetView>
  </sheetViews>
  <sheetFormatPr defaultRowHeight="15" x14ac:dyDescent="0.25"/>
  <cols>
    <col min="1" max="1" width="5.7109375" style="104" customWidth="1"/>
    <col min="2" max="2" width="10.140625" style="104" customWidth="1"/>
    <col min="3" max="3" width="28.5703125" style="104" customWidth="1"/>
    <col min="4" max="4" width="11.7109375" style="104" bestFit="1" customWidth="1"/>
    <col min="5" max="5" width="81.140625" style="104" customWidth="1"/>
    <col min="6" max="6" width="16.85546875" style="104" customWidth="1"/>
    <col min="7" max="7" width="13" style="104" customWidth="1"/>
    <col min="8" max="8" width="17" style="113" customWidth="1"/>
    <col min="9" max="16384" width="9.140625" style="104"/>
  </cols>
  <sheetData>
    <row r="1" spans="1:8" s="99" customFormat="1" ht="12" x14ac:dyDescent="0.2">
      <c r="F1" s="101" t="s">
        <v>0</v>
      </c>
      <c r="G1" s="101"/>
      <c r="H1" s="110"/>
    </row>
    <row r="2" spans="1:8" s="99" customFormat="1" ht="27.75" customHeight="1" x14ac:dyDescent="0.2">
      <c r="F2" s="7" t="s">
        <v>1</v>
      </c>
      <c r="G2" s="7"/>
      <c r="H2" s="110"/>
    </row>
    <row r="3" spans="1:8" s="99" customFormat="1" ht="12" x14ac:dyDescent="0.2">
      <c r="F3" s="101" t="s">
        <v>2</v>
      </c>
      <c r="G3" s="101"/>
      <c r="H3" s="110"/>
    </row>
    <row r="4" spans="1:8" s="99" customFormat="1" ht="12" x14ac:dyDescent="0.2">
      <c r="F4" s="101" t="s">
        <v>3</v>
      </c>
      <c r="G4" s="101"/>
      <c r="H4" s="110"/>
    </row>
    <row r="5" spans="1:8" s="99" customFormat="1" ht="12" x14ac:dyDescent="0.2">
      <c r="F5" s="3" t="str">
        <f>'Исследования 2024_Общий'!D5</f>
        <v xml:space="preserve">Кировской области от 29.03.2024 № 4/4 </v>
      </c>
      <c r="G5" s="3"/>
      <c r="H5" s="110"/>
    </row>
    <row r="6" spans="1:8" s="99" customFormat="1" ht="12" x14ac:dyDescent="0.2">
      <c r="H6" s="110"/>
    </row>
    <row r="7" spans="1:8" s="99" customFormat="1" ht="12" customHeight="1" x14ac:dyDescent="0.2">
      <c r="F7" s="11" t="s">
        <v>406</v>
      </c>
      <c r="G7" s="11"/>
      <c r="H7" s="40"/>
    </row>
    <row r="8" spans="1:8" s="99" customFormat="1" ht="30" customHeight="1" x14ac:dyDescent="0.2">
      <c r="F8" s="8" t="s">
        <v>1</v>
      </c>
      <c r="G8" s="8"/>
      <c r="H8" s="40"/>
    </row>
    <row r="9" spans="1:8" s="99" customFormat="1" ht="12" x14ac:dyDescent="0.2">
      <c r="F9" s="3" t="s">
        <v>2</v>
      </c>
      <c r="G9" s="11"/>
      <c r="H9" s="40"/>
    </row>
    <row r="10" spans="1:8" s="99" customFormat="1" ht="12" x14ac:dyDescent="0.2">
      <c r="F10" s="3" t="s">
        <v>3</v>
      </c>
      <c r="G10" s="11"/>
      <c r="H10" s="40"/>
    </row>
    <row r="11" spans="1:8" s="99" customFormat="1" ht="12" x14ac:dyDescent="0.2">
      <c r="F11" s="3" t="str">
        <f>'Исследования 2024_Общий'!D11</f>
        <v>Кировской области от 28.12.2023 № 18/13</v>
      </c>
      <c r="G11" s="102"/>
      <c r="H11" s="103"/>
    </row>
    <row r="12" spans="1:8" s="99" customFormat="1" ht="12.75" customHeight="1" x14ac:dyDescent="0.2">
      <c r="H12" s="40"/>
    </row>
    <row r="13" spans="1:8" ht="27.75" customHeight="1" x14ac:dyDescent="0.25">
      <c r="A13" s="124" t="s">
        <v>407</v>
      </c>
      <c r="B13" s="124"/>
      <c r="C13" s="124"/>
      <c r="D13" s="124"/>
      <c r="E13" s="124"/>
      <c r="F13" s="124"/>
      <c r="G13" s="124"/>
      <c r="H13" s="124"/>
    </row>
    <row r="14" spans="1:8" x14ac:dyDescent="0.25">
      <c r="H14" s="40"/>
    </row>
    <row r="15" spans="1:8" s="99" customFormat="1" ht="25.5" customHeight="1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105" t="s">
        <v>287</v>
      </c>
      <c r="H15" s="16" t="s">
        <v>10</v>
      </c>
    </row>
    <row r="16" spans="1:8" s="99" customFormat="1" ht="22.5" customHeight="1" x14ac:dyDescent="0.2">
      <c r="A16" s="111">
        <v>1</v>
      </c>
      <c r="B16" s="93">
        <v>430336</v>
      </c>
      <c r="C16" s="94" t="s">
        <v>338</v>
      </c>
      <c r="D16" s="95" t="s">
        <v>252</v>
      </c>
      <c r="E16" s="94" t="s">
        <v>253</v>
      </c>
      <c r="F16" s="96">
        <v>75</v>
      </c>
      <c r="G16" s="54">
        <v>4913.1900000000005</v>
      </c>
      <c r="H16" s="97">
        <v>368489.25000000006</v>
      </c>
    </row>
    <row r="17" spans="1:8" s="99" customFormat="1" ht="24" x14ac:dyDescent="0.2">
      <c r="A17" s="77"/>
      <c r="B17" s="56"/>
      <c r="C17" s="57"/>
      <c r="D17" s="18" t="s">
        <v>254</v>
      </c>
      <c r="E17" s="19" t="s">
        <v>255</v>
      </c>
      <c r="F17" s="20">
        <v>210</v>
      </c>
      <c r="G17" s="58">
        <v>7335.5599999999995</v>
      </c>
      <c r="H17" s="21">
        <v>1540467.5999999999</v>
      </c>
    </row>
    <row r="18" spans="1:8" s="99" customFormat="1" ht="12" x14ac:dyDescent="0.2">
      <c r="A18" s="77"/>
      <c r="B18" s="56"/>
      <c r="C18" s="57"/>
      <c r="D18" s="18" t="s">
        <v>256</v>
      </c>
      <c r="E18" s="19" t="s">
        <v>257</v>
      </c>
      <c r="F18" s="20">
        <v>110</v>
      </c>
      <c r="G18" s="58">
        <v>10174.39</v>
      </c>
      <c r="H18" s="21">
        <v>1119182.8999999999</v>
      </c>
    </row>
    <row r="19" spans="1:8" s="99" customFormat="1" ht="12" x14ac:dyDescent="0.2">
      <c r="A19" s="77"/>
      <c r="B19" s="56"/>
      <c r="C19" s="57"/>
      <c r="D19" s="18" t="s">
        <v>258</v>
      </c>
      <c r="E19" s="19" t="s">
        <v>259</v>
      </c>
      <c r="F19" s="20">
        <v>130</v>
      </c>
      <c r="G19" s="58">
        <v>10174.39</v>
      </c>
      <c r="H19" s="21">
        <v>1322670.7</v>
      </c>
    </row>
    <row r="20" spans="1:8" s="99" customFormat="1" ht="12" x14ac:dyDescent="0.2">
      <c r="A20" s="77"/>
      <c r="B20" s="56"/>
      <c r="C20" s="57"/>
      <c r="D20" s="18" t="s">
        <v>260</v>
      </c>
      <c r="E20" s="19" t="s">
        <v>261</v>
      </c>
      <c r="F20" s="20">
        <v>200</v>
      </c>
      <c r="G20" s="58">
        <v>5816.21</v>
      </c>
      <c r="H20" s="21">
        <v>1163242</v>
      </c>
    </row>
    <row r="21" spans="1:8" s="99" customFormat="1" ht="12" x14ac:dyDescent="0.2">
      <c r="A21" s="77"/>
      <c r="B21" s="56"/>
      <c r="C21" s="57"/>
      <c r="D21" s="18" t="s">
        <v>262</v>
      </c>
      <c r="E21" s="19" t="s">
        <v>263</v>
      </c>
      <c r="F21" s="20">
        <v>156</v>
      </c>
      <c r="G21" s="58">
        <v>8562.57</v>
      </c>
      <c r="H21" s="21">
        <v>1335760.92</v>
      </c>
    </row>
    <row r="22" spans="1:8" s="99" customFormat="1" ht="12" x14ac:dyDescent="0.2">
      <c r="A22" s="77"/>
      <c r="B22" s="56"/>
      <c r="C22" s="57"/>
      <c r="D22" s="18" t="s">
        <v>264</v>
      </c>
      <c r="E22" s="19" t="s">
        <v>265</v>
      </c>
      <c r="F22" s="20">
        <v>156</v>
      </c>
      <c r="G22" s="58">
        <v>8562.57</v>
      </c>
      <c r="H22" s="21">
        <v>1335760.92</v>
      </c>
    </row>
    <row r="23" spans="1:8" s="99" customFormat="1" ht="12" x14ac:dyDescent="0.2">
      <c r="A23" s="77"/>
      <c r="B23" s="56"/>
      <c r="C23" s="57"/>
      <c r="D23" s="18" t="s">
        <v>266</v>
      </c>
      <c r="E23" s="19" t="s">
        <v>267</v>
      </c>
      <c r="F23" s="20">
        <v>50</v>
      </c>
      <c r="G23" s="58">
        <v>13051.96</v>
      </c>
      <c r="H23" s="21">
        <v>652598</v>
      </c>
    </row>
    <row r="24" spans="1:8" s="99" customFormat="1" ht="12" x14ac:dyDescent="0.2">
      <c r="A24" s="77"/>
      <c r="B24" s="56"/>
      <c r="C24" s="57"/>
      <c r="D24" s="18" t="s">
        <v>268</v>
      </c>
      <c r="E24" s="19" t="s">
        <v>269</v>
      </c>
      <c r="F24" s="20">
        <v>45</v>
      </c>
      <c r="G24" s="58">
        <v>12020.369999999999</v>
      </c>
      <c r="H24" s="21">
        <v>540916.64999999991</v>
      </c>
    </row>
    <row r="25" spans="1:8" s="99" customFormat="1" ht="12" x14ac:dyDescent="0.2">
      <c r="A25" s="77"/>
      <c r="B25" s="56"/>
      <c r="C25" s="57"/>
      <c r="D25" s="18" t="s">
        <v>270</v>
      </c>
      <c r="E25" s="19" t="s">
        <v>271</v>
      </c>
      <c r="F25" s="20">
        <v>11</v>
      </c>
      <c r="G25" s="58">
        <v>2937.2</v>
      </c>
      <c r="H25" s="21">
        <v>32309.199999999997</v>
      </c>
    </row>
    <row r="26" spans="1:8" s="99" customFormat="1" ht="12" x14ac:dyDescent="0.2">
      <c r="A26" s="77"/>
      <c r="B26" s="56"/>
      <c r="C26" s="57"/>
      <c r="D26" s="18" t="s">
        <v>272</v>
      </c>
      <c r="E26" s="19" t="s">
        <v>273</v>
      </c>
      <c r="F26" s="20">
        <v>220</v>
      </c>
      <c r="G26" s="58">
        <v>5137.8500000000004</v>
      </c>
      <c r="H26" s="21">
        <v>1130327</v>
      </c>
    </row>
    <row r="27" spans="1:8" s="99" customFormat="1" ht="12" x14ac:dyDescent="0.2">
      <c r="A27" s="77"/>
      <c r="B27" s="56"/>
      <c r="C27" s="57"/>
      <c r="D27" s="18" t="s">
        <v>274</v>
      </c>
      <c r="E27" s="19" t="s">
        <v>275</v>
      </c>
      <c r="F27" s="20">
        <v>2</v>
      </c>
      <c r="G27" s="58">
        <v>4444.21</v>
      </c>
      <c r="H27" s="21">
        <v>8888.42</v>
      </c>
    </row>
    <row r="28" spans="1:8" s="99" customFormat="1" ht="12" x14ac:dyDescent="0.2">
      <c r="A28" s="77"/>
      <c r="B28" s="56"/>
      <c r="C28" s="59" t="s">
        <v>339</v>
      </c>
      <c r="D28" s="60"/>
      <c r="E28" s="60"/>
      <c r="F28" s="61">
        <v>1365</v>
      </c>
      <c r="G28" s="62"/>
      <c r="H28" s="63">
        <v>10550613.559999999</v>
      </c>
    </row>
    <row r="29" spans="1:8" s="99" customFormat="1" ht="12" x14ac:dyDescent="0.2">
      <c r="A29" s="112" t="s">
        <v>281</v>
      </c>
      <c r="B29" s="91"/>
      <c r="C29" s="91"/>
      <c r="D29" s="91"/>
      <c r="E29" s="91"/>
      <c r="F29" s="79">
        <v>1365</v>
      </c>
      <c r="G29" s="80"/>
      <c r="H29" s="81">
        <v>10550613.559999999</v>
      </c>
    </row>
    <row r="30" spans="1:8" s="99" customFormat="1" ht="12" x14ac:dyDescent="0.2">
      <c r="H30" s="110"/>
    </row>
    <row r="31" spans="1:8" s="99" customFormat="1" ht="12" x14ac:dyDescent="0.2">
      <c r="H31" s="110"/>
    </row>
    <row r="32" spans="1:8" s="99" customFormat="1" ht="12" x14ac:dyDescent="0.2">
      <c r="H32" s="110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zoomScaleNormal="100" workbookViewId="0">
      <selection activeCell="A102" sqref="A102"/>
    </sheetView>
  </sheetViews>
  <sheetFormatPr defaultRowHeight="15" x14ac:dyDescent="0.25"/>
  <cols>
    <col min="1" max="1" width="5.5703125" style="104" customWidth="1"/>
    <col min="2" max="2" width="11" style="104" customWidth="1"/>
    <col min="3" max="3" width="37.28515625" style="104" customWidth="1"/>
    <col min="4" max="4" width="15.28515625" style="104" customWidth="1"/>
    <col min="5" max="5" width="82.28515625" style="113" customWidth="1"/>
    <col min="6" max="6" width="16.28515625" style="104" customWidth="1"/>
    <col min="7" max="7" width="13.42578125" style="104" customWidth="1"/>
    <col min="8" max="8" width="15.7109375" style="104" bestFit="1" customWidth="1"/>
    <col min="9" max="9" width="16.5703125" style="104" customWidth="1"/>
    <col min="10" max="16384" width="9.140625" style="104"/>
  </cols>
  <sheetData>
    <row r="1" spans="1:9" s="99" customFormat="1" ht="12" x14ac:dyDescent="0.2">
      <c r="E1" s="110"/>
      <c r="F1" s="101" t="s">
        <v>0</v>
      </c>
      <c r="G1" s="101"/>
    </row>
    <row r="2" spans="1:9" s="99" customFormat="1" ht="27.75" customHeight="1" x14ac:dyDescent="0.2">
      <c r="E2" s="110"/>
      <c r="F2" s="7" t="s">
        <v>1</v>
      </c>
      <c r="G2" s="7"/>
    </row>
    <row r="3" spans="1:9" s="99" customFormat="1" ht="12" x14ac:dyDescent="0.2">
      <c r="E3" s="110"/>
      <c r="F3" s="101" t="s">
        <v>2</v>
      </c>
      <c r="G3" s="101"/>
    </row>
    <row r="4" spans="1:9" s="99" customFormat="1" ht="12" x14ac:dyDescent="0.2">
      <c r="E4" s="110"/>
      <c r="F4" s="101" t="s">
        <v>3</v>
      </c>
      <c r="G4" s="101"/>
    </row>
    <row r="5" spans="1:9" s="99" customFormat="1" ht="12" x14ac:dyDescent="0.2">
      <c r="E5" s="110"/>
      <c r="F5" s="3" t="str">
        <f>'Исследования 2024_Общий'!D5</f>
        <v xml:space="preserve">Кировской области от 29.03.2024 № 4/4 </v>
      </c>
      <c r="G5" s="3"/>
    </row>
    <row r="7" spans="1:9" s="99" customFormat="1" ht="12" x14ac:dyDescent="0.2">
      <c r="E7" s="110"/>
      <c r="F7" s="11" t="s">
        <v>408</v>
      </c>
      <c r="G7" s="11"/>
    </row>
    <row r="8" spans="1:9" s="99" customFormat="1" ht="29.25" customHeight="1" x14ac:dyDescent="0.2">
      <c r="F8" s="41" t="s">
        <v>1</v>
      </c>
      <c r="G8" s="41"/>
    </row>
    <row r="9" spans="1:9" s="99" customFormat="1" ht="12" x14ac:dyDescent="0.2">
      <c r="F9" s="3" t="s">
        <v>2</v>
      </c>
      <c r="G9" s="11"/>
    </row>
    <row r="10" spans="1:9" s="99" customFormat="1" ht="12" x14ac:dyDescent="0.2">
      <c r="F10" s="3" t="s">
        <v>3</v>
      </c>
      <c r="G10" s="11"/>
    </row>
    <row r="11" spans="1:9" s="99" customFormat="1" ht="12" x14ac:dyDescent="0.2">
      <c r="F11" s="3" t="str">
        <f>'Исследования 2024_Общий'!D11</f>
        <v>Кировской области от 28.12.2023 № 18/13</v>
      </c>
      <c r="G11" s="114"/>
    </row>
    <row r="12" spans="1:9" s="99" customFormat="1" ht="12" x14ac:dyDescent="0.2">
      <c r="F12" s="40"/>
      <c r="G12" s="40"/>
    </row>
    <row r="13" spans="1:9" x14ac:dyDescent="0.25">
      <c r="A13" s="117" t="s">
        <v>409</v>
      </c>
      <c r="B13" s="117"/>
      <c r="C13" s="117"/>
      <c r="D13" s="117"/>
      <c r="E13" s="117"/>
      <c r="F13" s="117"/>
      <c r="G13" s="117"/>
      <c r="H13" s="117"/>
      <c r="I13" s="117"/>
    </row>
    <row r="15" spans="1:9" s="99" customFormat="1" ht="24" x14ac:dyDescent="0.2">
      <c r="A15" s="47" t="s">
        <v>284</v>
      </c>
      <c r="B15" s="47" t="s">
        <v>285</v>
      </c>
      <c r="C15" s="47" t="s">
        <v>286</v>
      </c>
      <c r="D15" s="47" t="s">
        <v>7</v>
      </c>
      <c r="E15" s="47" t="s">
        <v>8</v>
      </c>
      <c r="F15" s="47" t="s">
        <v>9</v>
      </c>
      <c r="G15" s="47" t="s">
        <v>287</v>
      </c>
      <c r="H15" s="50" t="s">
        <v>10</v>
      </c>
    </row>
    <row r="16" spans="1:9" s="99" customFormat="1" ht="24" x14ac:dyDescent="0.2">
      <c r="A16" s="111">
        <v>1</v>
      </c>
      <c r="B16" s="93">
        <v>430006</v>
      </c>
      <c r="C16" s="94" t="s">
        <v>292</v>
      </c>
      <c r="D16" s="95" t="s">
        <v>278</v>
      </c>
      <c r="E16" s="94" t="s">
        <v>279</v>
      </c>
      <c r="F16" s="96">
        <v>2500</v>
      </c>
      <c r="G16" s="54">
        <v>428.62</v>
      </c>
      <c r="H16" s="97">
        <v>1071550</v>
      </c>
    </row>
    <row r="17" spans="1:8" s="99" customFormat="1" ht="12" x14ac:dyDescent="0.2">
      <c r="A17" s="77"/>
      <c r="B17" s="56"/>
      <c r="C17" s="59" t="s">
        <v>293</v>
      </c>
      <c r="D17" s="60"/>
      <c r="E17" s="60"/>
      <c r="F17" s="61">
        <v>2500</v>
      </c>
      <c r="G17" s="62"/>
      <c r="H17" s="63">
        <v>1071550</v>
      </c>
    </row>
    <row r="18" spans="1:8" s="99" customFormat="1" ht="24" x14ac:dyDescent="0.2">
      <c r="A18" s="76">
        <v>2</v>
      </c>
      <c r="B18" s="53">
        <v>430037</v>
      </c>
      <c r="C18" s="19" t="s">
        <v>296</v>
      </c>
      <c r="D18" s="18" t="s">
        <v>278</v>
      </c>
      <c r="E18" s="19" t="s">
        <v>279</v>
      </c>
      <c r="F18" s="20">
        <v>2500</v>
      </c>
      <c r="G18" s="58">
        <v>428.62</v>
      </c>
      <c r="H18" s="21">
        <v>1071550</v>
      </c>
    </row>
    <row r="19" spans="1:8" s="99" customFormat="1" ht="12" x14ac:dyDescent="0.2">
      <c r="A19" s="77"/>
      <c r="B19" s="56"/>
      <c r="C19" s="59" t="s">
        <v>297</v>
      </c>
      <c r="D19" s="60"/>
      <c r="E19" s="60"/>
      <c r="F19" s="61">
        <v>2500</v>
      </c>
      <c r="G19" s="62"/>
      <c r="H19" s="63">
        <v>1071550</v>
      </c>
    </row>
    <row r="20" spans="1:8" s="99" customFormat="1" ht="12" x14ac:dyDescent="0.2">
      <c r="A20" s="112" t="s">
        <v>281</v>
      </c>
      <c r="B20" s="91"/>
      <c r="C20" s="91"/>
      <c r="D20" s="91"/>
      <c r="E20" s="91"/>
      <c r="F20" s="79">
        <v>5000</v>
      </c>
      <c r="G20" s="80"/>
      <c r="H20" s="81">
        <v>2143100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2024-06-06T11:42:41Z</cp:lastPrinted>
  <dcterms:created xsi:type="dcterms:W3CDTF">2024-03-27T08:18:48Z</dcterms:created>
  <dcterms:modified xsi:type="dcterms:W3CDTF">2024-06-06T11:43:15Z</dcterms:modified>
</cp:coreProperties>
</file>